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://sharepoint/sirr/Shared Documents/1_STRATESKI_PLAN/NACRTI PRAVILNIKA/Pravilnik 73.03_73.10_73_11_73.12/2_NATJEČAJ_73.10_STOKA/MAPA ZA OBJAVU/Predlošci i upute I - 73.10. 2. Natječaj/"/>
    </mc:Choice>
  </mc:AlternateContent>
  <bookViews>
    <workbookView xWindow="0" yWindow="0" windowWidth="23040" windowHeight="8496" activeTab="1"/>
  </bookViews>
  <sheets>
    <sheet name="Šifrarnik" sheetId="2" r:id="rId1"/>
    <sheet name="Zahtjev za potporu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F19" i="1" l="1"/>
  <c r="O19" i="1"/>
  <c r="Q19" i="1"/>
  <c r="R19" i="1"/>
  <c r="T19" i="1" s="1"/>
  <c r="F13" i="1" l="1"/>
  <c r="O13" i="1"/>
  <c r="Q13" i="1" s="1"/>
  <c r="S13" i="1" s="1"/>
  <c r="C15" i="1"/>
  <c r="O17" i="1" l="1"/>
  <c r="Q17" i="1" s="1"/>
  <c r="F17" i="1"/>
  <c r="D9" i="2"/>
  <c r="D10" i="2"/>
  <c r="D11" i="2"/>
  <c r="D12" i="2"/>
  <c r="D13" i="2"/>
  <c r="D14" i="2"/>
  <c r="D15" i="2"/>
  <c r="D16" i="2"/>
  <c r="D17" i="2"/>
  <c r="B27" i="1" s="1"/>
  <c r="D18" i="2"/>
  <c r="B28" i="1" s="1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4" i="2"/>
  <c r="D5" i="2"/>
  <c r="D6" i="2"/>
  <c r="D7" i="2"/>
  <c r="D8" i="2"/>
  <c r="O10" i="1"/>
  <c r="O11" i="1"/>
  <c r="O12" i="1"/>
  <c r="O14" i="1"/>
  <c r="O15" i="1"/>
  <c r="F10" i="1"/>
  <c r="F11" i="1"/>
  <c r="F12" i="1"/>
  <c r="F14" i="1"/>
  <c r="F15" i="1"/>
  <c r="B23" i="1" l="1"/>
  <c r="C23" i="1" s="1"/>
  <c r="B24" i="1"/>
  <c r="C24" i="1" s="1"/>
  <c r="B20" i="1"/>
  <c r="C20" i="1" s="1"/>
  <c r="B22" i="1"/>
  <c r="Q14" i="1"/>
  <c r="S14" i="1" s="1"/>
  <c r="Q12" i="1"/>
  <c r="S12" i="1" s="1"/>
  <c r="Q11" i="1"/>
  <c r="S11" i="1" s="1"/>
  <c r="Q10" i="1"/>
  <c r="Q15" i="1"/>
  <c r="S15" i="1" s="1"/>
  <c r="C22" i="1" l="1"/>
  <c r="S10" i="1"/>
  <c r="C11" i="1"/>
  <c r="D20" i="1" s="1"/>
  <c r="D22" i="1" l="1"/>
  <c r="D23" i="1"/>
  <c r="D24" i="1" l="1"/>
  <c r="R17" i="1"/>
  <c r="T17" i="1" s="1"/>
  <c r="C12" i="1" l="1"/>
  <c r="U19" i="1" s="1"/>
  <c r="W19" i="1" s="1"/>
  <c r="T13" i="1" l="1"/>
  <c r="V13" i="1" s="1"/>
  <c r="W13" i="1" s="1"/>
  <c r="T10" i="1"/>
  <c r="V10" i="1" s="1"/>
  <c r="T15" i="1"/>
  <c r="V15" i="1" s="1"/>
  <c r="U17" i="1"/>
  <c r="W17" i="1" s="1"/>
  <c r="T14" i="1"/>
  <c r="V14" i="1" s="1"/>
  <c r="W14" i="1" s="1"/>
  <c r="T12" i="1"/>
  <c r="V12" i="1" s="1"/>
  <c r="T11" i="1"/>
  <c r="V11" i="1" s="1"/>
  <c r="C28" i="1" s="1"/>
  <c r="W10" i="1" l="1"/>
  <c r="C27" i="1"/>
  <c r="A27" i="1" s="1"/>
  <c r="C13" i="1"/>
  <c r="C26" i="1" l="1"/>
  <c r="A28" i="1" l="1"/>
  <c r="D27" i="1" l="1"/>
  <c r="W15" i="1" s="1"/>
  <c r="D28" i="1"/>
  <c r="W11" i="1" s="1"/>
  <c r="W12" i="1" l="1"/>
  <c r="C14" i="1" l="1"/>
  <c r="X19" i="1" l="1"/>
  <c r="Z19" i="1" s="1"/>
  <c r="AA19" i="1" s="1"/>
  <c r="C16" i="1"/>
  <c r="C17" i="1" s="1"/>
  <c r="C18" i="1"/>
  <c r="X13" i="1"/>
  <c r="X10" i="1"/>
  <c r="Z10" i="1" s="1"/>
  <c r="AA10" i="1" s="1"/>
  <c r="X17" i="1"/>
  <c r="X14" i="1"/>
  <c r="X12" i="1"/>
  <c r="X11" i="1"/>
  <c r="X15" i="1"/>
  <c r="D26" i="1"/>
  <c r="Z13" i="1" l="1"/>
  <c r="AA13" i="1" s="1"/>
  <c r="Z11" i="1"/>
  <c r="AA11" i="1" s="1"/>
  <c r="Z17" i="1"/>
  <c r="AA17" i="1" s="1"/>
  <c r="Z14" i="1"/>
  <c r="Z15" i="1"/>
  <c r="Z12" i="1"/>
  <c r="AA12" i="1" l="1"/>
  <c r="AA15" i="1"/>
  <c r="AA14" i="1"/>
</calcChain>
</file>

<file path=xl/sharedStrings.xml><?xml version="1.0" encoding="utf-8"?>
<sst xmlns="http://schemas.openxmlformats.org/spreadsheetml/2006/main" count="240" uniqueCount="154">
  <si>
    <t>Osnovni podaci</t>
  </si>
  <si>
    <t>Najviši iznos potpore</t>
  </si>
  <si>
    <t>Najniži iznos potpore</t>
  </si>
  <si>
    <t>Traženi iznos</t>
  </si>
  <si>
    <t>.</t>
  </si>
  <si>
    <t>Ukupan iznos projekta</t>
  </si>
  <si>
    <t>Grupa troška</t>
  </si>
  <si>
    <t>Skraćeni naziv</t>
  </si>
  <si>
    <t>Tip troška</t>
  </si>
  <si>
    <t>a.1</t>
  </si>
  <si>
    <t>Građenje - Objekti za životinje i biljnu proizvodnju</t>
  </si>
  <si>
    <t>materijalni</t>
  </si>
  <si>
    <t>Građenje (izgradnja i/ili rekonstrukcija) objekata za životinje s pripadajućim sadržajima (uključujući upravne prostorije) koji su u funkciji tog objekata za životinje, staklenika, plastenika i objekata za uzgoj jednogodišnjeg i višegodišnjeg bilja, sjemena, sadnog materijala i gljiva, uključujući vanjsku i unutarnju infrastrukturu u sklopu poljoprivrednog gospodarstva.</t>
  </si>
  <si>
    <t>Opremanje - Objekti za životinje i biljnu proizvodnju</t>
  </si>
  <si>
    <t>Opremanje objekata za životinje s pripadajućim sadržajima (uključujući upravne prostorije) koji su u funkciji tog objekata za životinje, staklenika, plastenika i objekata za uzgoj jednogodišnjeg i višegodišnjeg bilja, sjemena, sadnog materijala i gljiva, uključujući vanjsku i unutarnju infrastrukturu u sklopu poljoprivrednog gospodarstva.</t>
  </si>
  <si>
    <t>a.2</t>
  </si>
  <si>
    <t>b.1</t>
  </si>
  <si>
    <t>b.2</t>
  </si>
  <si>
    <t>c.1</t>
  </si>
  <si>
    <t>c.2</t>
  </si>
  <si>
    <t>d.1</t>
  </si>
  <si>
    <t>d.2</t>
  </si>
  <si>
    <t>e.1</t>
  </si>
  <si>
    <t>e.2</t>
  </si>
  <si>
    <t>f.1</t>
  </si>
  <si>
    <t>f.2</t>
  </si>
  <si>
    <t>g</t>
  </si>
  <si>
    <t>h</t>
  </si>
  <si>
    <t>i</t>
  </si>
  <si>
    <t>j</t>
  </si>
  <si>
    <t>k</t>
  </si>
  <si>
    <t>l</t>
  </si>
  <si>
    <t>m.1</t>
  </si>
  <si>
    <t>m.2</t>
  </si>
  <si>
    <t>n</t>
  </si>
  <si>
    <t>o.1</t>
  </si>
  <si>
    <t>o.2</t>
  </si>
  <si>
    <t>p.1</t>
  </si>
  <si>
    <t>p.2</t>
  </si>
  <si>
    <t>r.1</t>
  </si>
  <si>
    <t>r.2</t>
  </si>
  <si>
    <t>s</t>
  </si>
  <si>
    <t>Građenje - Ostali gospodarski objekti i upravne prostorije</t>
  </si>
  <si>
    <t>Opremanje - Ostali gospodarski objekti i upravne prostorije</t>
  </si>
  <si>
    <t>Građenje - Biosigurnosne mjere i skladištenje hrane</t>
  </si>
  <si>
    <t>Opremanje - Biosigurnosne mjere i skladištenje hrane</t>
  </si>
  <si>
    <t>Građenje - Skladištenje, hlađenje i prerada primarnih proizvoda</t>
  </si>
  <si>
    <t>Opremanje - Skladištenje, hlađenje i prerada primarnih proizvoda</t>
  </si>
  <si>
    <t>Građenje - Sustavi za navodnjavanje</t>
  </si>
  <si>
    <t>Opremanje - Sustavi za navodnjavanje</t>
  </si>
  <si>
    <t>Građenje - Objekti za prodaju i prezentaciju</t>
  </si>
  <si>
    <t>Opremanje - Objekti za prodaju i prezentaciju</t>
  </si>
  <si>
    <t>Kupnja opreme za berbu, sortiranje i pakiranje</t>
  </si>
  <si>
    <t>Kupnja poljoprivredne mehanizacije</t>
  </si>
  <si>
    <t>Kupnja gospodarskih vozila</t>
  </si>
  <si>
    <t>Podizanje, restrukturiranje i opremanje višegodišnjih nasada</t>
  </si>
  <si>
    <t>Podizanje i opremanje nasada aromatičnog/ljekovitog bilja i jagoda</t>
  </si>
  <si>
    <t>Kupnja zemljišta i objekata</t>
  </si>
  <si>
    <t>Građenje - Skladišta za stajski gnoj i digestate</t>
  </si>
  <si>
    <t>Opremanje - Skladišta za stajski gnoj i digestate</t>
  </si>
  <si>
    <t>Strojevi i oprema za organsko gnojivo</t>
  </si>
  <si>
    <t>Građenje - Postrojenja za OIE</t>
  </si>
  <si>
    <t>Opremanje - Postrojenja za OIE</t>
  </si>
  <si>
    <t>Građenje - Prijem, obrada i skladištenje biomase</t>
  </si>
  <si>
    <t>Opremanje - Prijem, obrada i skladištenje biomase</t>
  </si>
  <si>
    <t>Građenje - Obrada i skladištenje supstrata</t>
  </si>
  <si>
    <t>Opremanje - Obrada i skladištenje supstrata</t>
  </si>
  <si>
    <t>Kupnja strojeva za transport i primjenu supstrata</t>
  </si>
  <si>
    <t>Građenje (izgradnja i/ili rekonstrukcija) ostalih gospodarskih objekata, upravnih prostorija s pripadajućim sadržajima koji su u funkciji osnovne djelatnosti, uključujući vanjsku i unutarnju infrastrukturu u sklopu poljoprivrednog gospodarstva.</t>
  </si>
  <si>
    <t>Opremanje ostalih gospodarskih objekata, upravnih prostorija s pripadajućim sadržajima koji su u funkciji osnovne djelatnosti, uključujući vanjsku i unutarnju infrastrukturu u sklopu poljoprivrednog gospodarstva.</t>
  </si>
  <si>
    <t>Uvođenje biosigurnosnih mjera u okviru postojećih objekata za držanje životinja: građenje (izgradnja i/ili rekonstrukcija) objekata/prostorija za dezinfekciju osoba/gospodarskih vozila, objekata/prostorija za skladištenje i rukovanje hranom za životinje, objekata/prostorija za kontrolu ulaska i izlaska osoba/gospodarskih vozila/poljoprivredne mehanizacije sa i na poljoprivredno gospodarstvo, uključujući mrežu putova unutar poljoprivrednog gospodarstva.</t>
  </si>
  <si>
    <t>Uvođenje biosigurnosnih mjera u okviru postojećih objekata za držanje životinja: ograde koje ispunjavaju uvjete biosigurnosni, biosigurnosna oprema i uređaji (vrata, zavjese, tuneli, oprema za dezinfekciju), opremanje objekata/prostorija za dezinfekciju, opremanje objekata/prostorija za skladištenje i rukovanje hranom, opremanje kontrolnih točaka ulaska/izlaska te zatvoreni hranidbeni sustav uključujući silose za stočnu hranu.</t>
  </si>
  <si>
    <t>Građenje (izgradnja i/ili rekonstrukcija) objekata za skladištenje, hlađenje, čišćenje, ljuštenje, guljenje, sušenje, zamrzavanje, klasiranje i pakiranje proizvoda iz vlastite primarne poljoprivredne proizvodnje, uključujući vanjsku i unutarnju infrastrukturu u sklopu poljoprivrednog gospodarstva.</t>
  </si>
  <si>
    <t>Opremanje objekata za skladištenje, hlađenje, čišćenje, ljuštenje, guljenje, sušenje, zamrzavanje, klasiranje i pakiranje proizvoda iz vlastite primarne poljoprivredne proizvodnje, uključujući vanjsku i unutarnju infrastrukturu u sklopu poljoprivrednog gospodarstva.</t>
  </si>
  <si>
    <t>Građenje (isključujući rekonstrukciju), odnosno uspostava sustava za navodnjavanje na poljoprivrednom gospodarstvu i sustava za navodnjavanje izvan poljoprivrednog gospodarstva za potrebe primarne proizvodnje poljoprivrednog gospodarstva.</t>
  </si>
  <si>
    <t>Opremanje sustava za navodnjavanje na poljoprivrednom gospodarstvu i sustava za navodnjavanje izvan poljoprivrednog gospodarstva za potrebe primarne proizvodnje poljoprivrednog gospodarstva.</t>
  </si>
  <si>
    <t>Građenje (izgradnja i/ili rekonstrukcija) objekata za prodaju i prezentaciju vlastitih primarnih poljoprivrednih proizvoda.</t>
  </si>
  <si>
    <t>Opremanje objekata za prodaju i prezentaciju vlastitih primarnih poljoprivrednih proizvoda.</t>
  </si>
  <si>
    <t>Kupnja opreme za berbu (uključujući platformu za berbu), opreme za sortiranje, opreme za pakiranje vlastitih poljoprivrednih proizvoda i ostale opreme u funkciji primarne poljoprivredne proizvodnje (uključujući mikser prikolicu).</t>
  </si>
  <si>
    <t>Kupnja poljoprivredne mehanizacije (uključujući mehanizaciju i opremu za preciznu poljoprivredu) za vlastitu primarnu poljoprivrednu proizvodnju.</t>
  </si>
  <si>
    <t>Kupnja gospodarskih vozila za vlastitu primarnu poljoprivrednu proizvodnju (uključujući sektor vinogradarstva).</t>
  </si>
  <si>
    <t>Restrukturiranje postojećih i/ili podizanje novih višegodišnjih nasada i/ili opremanje višegodišnjih nasada (uključujući sustave za prilagodbu i ublažavanje klimatskih promjena), isključujući restrukturiranje postojećih vinograda za proizvodnju grožđa za vino.</t>
  </si>
  <si>
    <t>Podizanje i/ili opremanje nasada aromatičnog i ljekovitog bilja i nasada jagoda (uključujući sustave za prilagodbu i ublažavanje klimatskih promjena).</t>
  </si>
  <si>
    <t>Kupnja zemljišta i objekata radi realizacije prihvatljivih troškova projekta, do 10 % vrijednosti ukupno prihvatljivih troškova projekta (bez općih troškova).</t>
  </si>
  <si>
    <t>Građenje (izgradnja i/ili rekonstrukcija) skladišnih kapaciteta za stajski gnoj i digestate isključivo za vlastite potrebe, uključujući prostore koji su u funkciji tih objekata.</t>
  </si>
  <si>
    <t>Opremanje skladišnih kapaciteta za stajski gnoj i digestate, uključujući opremu za rukovanje i korištenje stajskog gnoja i digestata isključivo za vlastite potrebe.</t>
  </si>
  <si>
    <t>Strojevi i oprema za utovar, transport i primjenu organskog gnoja isključivo za vlastite potrebe.</t>
  </si>
  <si>
    <t>Građenje (izgradnja i/ili rekonstrukcija) postrojenja za proizvodnju energije iz obnovljivih izvora (biomasa, solarna energija - isključujući rekonstrukciju fotonaponskih elektrana, bioplin, geotermalna energija) za potrebe vlastitih proizvodnih pogona korisnika, uključujući prostore koji su u funkciji postrojenja.</t>
  </si>
  <si>
    <t>Opremanje postrojenja za proizvodnju energije iz obnovljivih izvora (biomasa, solarna energija, bioplin, geotermalna energija) za potrebe vlastitih proizvodnih pogona korisnika, s pripadajućom opremom i infrastrukturom.</t>
  </si>
  <si>
    <t>Građenje (izgradnja i/ili rekonstrukcija) objekata za prijem, obradu i skladištenje biomase za proizvodnju energije iz obnovljivih izvora za vlastite potrebe.</t>
  </si>
  <si>
    <t>Opremanje objekata za prijem, obradu i skladištenje biomase za proizvodnju energije iz obnovljivih izvora s pripadajućom opremom i infrastrukturom za vlastite potrebe.</t>
  </si>
  <si>
    <t>Građenje (izgradnja i/ili rekonstrukcija) objekata za obradu, preradu i skladištenje supstrata za organsku gnojidbu nastalih kao nusproizvod rada postrojenja za proizvodnju energije iz obnovljivih izvora za vlastite potrebe.</t>
  </si>
  <si>
    <t>Opremanje objekata za obradu, preradu i skladištenje supstrata za organsku gnojidbu nastalih kao nusproizvod rada postrojenja za proizvodnju energije iz obnovljivih izvora, s pripadajućom opremom i infrastrukturom za vlastite potrebe.</t>
  </si>
  <si>
    <t>Kupnja strojeva za transport i primjenu supstrata za organsku gnojidbu nastalih kao nusproizvod rada postrojenja za proizvodnju energije iz obnovljivih izvora, na poljoprivrednim površinama s pripadajućom opremom i infrastrukturom za vlastite potrebe.</t>
  </si>
  <si>
    <t>nematerijalni</t>
  </si>
  <si>
    <t>nm</t>
  </si>
  <si>
    <t>Troškovi kupnje ili razvoja računalnih programa u funkciji prihvatljivog materijalnog troška.</t>
  </si>
  <si>
    <t>Kupnja ili razvoj računalnih programa</t>
  </si>
  <si>
    <t>opći.a</t>
  </si>
  <si>
    <t>opći.b</t>
  </si>
  <si>
    <t>opći.c</t>
  </si>
  <si>
    <t>opći</t>
  </si>
  <si>
    <t>Poslovni plan</t>
  </si>
  <si>
    <t>Dokumentacija i provedba</t>
  </si>
  <si>
    <t>Projektno-tehnička dok. i nadzor</t>
  </si>
  <si>
    <t>Troškovi pripreme poslovnog plana</t>
  </si>
  <si>
    <t>Troškovi pripreme dokumentacije i/ili provedbe projekta, uključujući i provedbu postupaka nabave</t>
  </si>
  <si>
    <t>Troškovi projektno-tehničke dokumentacije, geodetskih podloga, elaborata i trošak nadzora</t>
  </si>
  <si>
    <t>Prihvatljivi troškovi sukladno Pravilniku</t>
  </si>
  <si>
    <t>ID</t>
  </si>
  <si>
    <t>Grupa troška - naziv</t>
  </si>
  <si>
    <t>Naziv troška</t>
  </si>
  <si>
    <t>Naziv ponuditelja</t>
  </si>
  <si>
    <t>Broj ponude</t>
  </si>
  <si>
    <t>Datum ponude</t>
  </si>
  <si>
    <t>Jedinica mjere</t>
  </si>
  <si>
    <t>Količina</t>
  </si>
  <si>
    <t>Jedinična cijena</t>
  </si>
  <si>
    <t>Iznos troška</t>
  </si>
  <si>
    <t>Prihvatljiv iznos troška</t>
  </si>
  <si>
    <t>Prihvatljiv iznos troška - limiti</t>
  </si>
  <si>
    <t>Zemljište/Objekti</t>
  </si>
  <si>
    <t>Ukupno</t>
  </si>
  <si>
    <t>Prihvatljivo</t>
  </si>
  <si>
    <t>Ukupno prihvatljivi troškovi
(bez općih troškova i zemljišta/objekta)</t>
  </si>
  <si>
    <t>Opći troškovi</t>
  </si>
  <si>
    <t>ZAHTJEV ZA POTPORU 73.10_2. natječaj VELIKI</t>
  </si>
  <si>
    <t>Intenzitet potpore</t>
  </si>
  <si>
    <t>Iznos potpore</t>
  </si>
  <si>
    <t>Potpora iz drugih izvora</t>
  </si>
  <si>
    <t>Iznos potpore s drugom potporom</t>
  </si>
  <si>
    <t>Iznos potpore - traženo</t>
  </si>
  <si>
    <t>Iznos potpore s drugim javnim potporama</t>
  </si>
  <si>
    <t>Korekcija</t>
  </si>
  <si>
    <t>Iznos korekcije</t>
  </si>
  <si>
    <t>Iznos potpore s korekcijom</t>
  </si>
  <si>
    <t>Iznos potproe s korekcijom</t>
  </si>
  <si>
    <t>Ostali prihvatljivi troškovi</t>
  </si>
  <si>
    <t>Iznos potpore - mehanizacija</t>
  </si>
  <si>
    <t>VRSTA</t>
  </si>
  <si>
    <t>EU dio</t>
  </si>
  <si>
    <t>Iznos vlastitih sredstava</t>
  </si>
  <si>
    <t>RH dio</t>
  </si>
  <si>
    <t>,</t>
  </si>
  <si>
    <t>Maksimalni iznos troška/iznos nakon nabave</t>
  </si>
  <si>
    <t>/</t>
  </si>
  <si>
    <t>Potpora nakon primjene intenziteta</t>
  </si>
  <si>
    <t>Traženi iznos potpore - korisnik prepisuje u zahtjev za potporu</t>
  </si>
  <si>
    <t>NEPRIHVATLJIVI I NEODOBRENI TROŠKOVI</t>
  </si>
  <si>
    <t>popunjava APPRRR</t>
  </si>
  <si>
    <t>popunjava korisnik; padajuća lista</t>
  </si>
  <si>
    <t>Iznos potpore za dodjelu nakon administrativne kontrole</t>
  </si>
  <si>
    <t>Mehanizacija - potpora</t>
  </si>
  <si>
    <t>Korisnik je ekološki proizvođač/ulaže u sektor sjemenarstva/rasadničarstva?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</si>
</sst>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/;@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7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Fill="1" applyAlignment="1">
      <alignment wrapText="1"/>
    </xf>
    <xf numFmtId="0" fontId="1" fillId="2" borderId="0" xfId="0" applyFont="1" applyFill="1" applyAlignment="1"/>
    <xf numFmtId="49" fontId="0" fillId="0" borderId="0" xfId="0" applyNumberFormat="1" applyFill="1" applyProtection="1">
      <protection locked="0"/>
    </xf>
    <xf numFmtId="4" fontId="0" fillId="0" borderId="0" xfId="0" applyNumberFormat="1" applyFill="1"/>
    <xf numFmtId="4" fontId="0" fillId="0" borderId="0" xfId="0" applyNumberFormat="1" applyFill="1" applyProtection="1"/>
    <xf numFmtId="0" fontId="0" fillId="2" borderId="0" xfId="0" applyFill="1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49" fontId="0" fillId="0" borderId="0" xfId="0" applyNumberFormat="1" applyFill="1"/>
    <xf numFmtId="4" fontId="0" fillId="0" borderId="0" xfId="0" applyNumberFormat="1" applyFill="1" applyProtection="1"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10" fontId="0" fillId="0" borderId="0" xfId="0" applyNumberFormat="1" applyFill="1"/>
    <xf numFmtId="0" fontId="2" fillId="2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  <protection locked="0"/>
    </xf>
    <xf numFmtId="4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left" vertical="center" wrapText="1"/>
    </xf>
    <xf numFmtId="49" fontId="0" fillId="0" borderId="0" xfId="0" applyNumberForma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hidden="1"/>
    </xf>
    <xf numFmtId="164" fontId="0" fillId="0" borderId="0" xfId="0" applyNumberFormat="1" applyFill="1" applyProtection="1">
      <protection locked="0"/>
    </xf>
    <xf numFmtId="4" fontId="0" fillId="0" borderId="0" xfId="0" applyNumberFormat="1" applyFill="1" applyProtection="1">
      <protection hidden="1"/>
    </xf>
    <xf numFmtId="9" fontId="0" fillId="0" borderId="0" xfId="0" applyNumberFormat="1" applyFill="1" applyProtection="1">
      <protection locked="0"/>
    </xf>
    <xf numFmtId="0" fontId="0" fillId="0" borderId="0" xfId="0" applyNumberFormat="1" applyFill="1" applyAlignment="1" applyProtection="1">
      <alignment horizontal="center" vertical="center"/>
      <protection hidden="1"/>
    </xf>
    <xf numFmtId="0" fontId="0" fillId="0" borderId="0" xfId="0" applyFill="1" applyProtection="1"/>
    <xf numFmtId="49" fontId="3" fillId="0" borderId="0" xfId="0" applyNumberFormat="1" applyFont="1" applyFill="1" applyAlignment="1" applyProtection="1">
      <alignment horizontal="center" vertical="center"/>
      <protection locked="0"/>
    </xf>
    <xf numFmtId="0" fontId="2" fillId="2" borderId="0" xfId="0" applyFont="1" applyFill="1" applyAlignment="1">
      <alignment wrapText="1"/>
    </xf>
    <xf numFmtId="0" fontId="8" fillId="0" borderId="0" xfId="0" applyFont="1" applyFill="1"/>
    <xf numFmtId="0" fontId="0" fillId="2" borderId="0" xfId="0" applyFill="1" applyAlignment="1">
      <alignment horizontal="centerContinuous"/>
    </xf>
    <xf numFmtId="4" fontId="10" fillId="0" borderId="0" xfId="0" applyNumberFormat="1" applyFont="1" applyFill="1"/>
    <xf numFmtId="4" fontId="9" fillId="3" borderId="0" xfId="0" applyNumberFormat="1" applyFont="1" applyFill="1" applyAlignment="1">
      <alignment wrapText="1"/>
    </xf>
    <xf numFmtId="0" fontId="3" fillId="2" borderId="0" xfId="0" applyFont="1" applyFill="1"/>
    <xf numFmtId="0" fontId="10" fillId="2" borderId="0" xfId="0" applyFont="1" applyFill="1"/>
    <xf numFmtId="0" fontId="3" fillId="4" borderId="0" xfId="0" applyFont="1" applyFill="1"/>
    <xf numFmtId="4" fontId="0" fillId="4" borderId="0" xfId="0" applyNumberFormat="1" applyFill="1" applyProtection="1"/>
    <xf numFmtId="0" fontId="6" fillId="5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0" fillId="2" borderId="0" xfId="0" applyFill="1" applyAlignment="1">
      <alignment horizontal="right"/>
    </xf>
    <xf numFmtId="0" fontId="3" fillId="2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 wrapText="1"/>
    </xf>
    <xf numFmtId="0" fontId="3" fillId="0" borderId="0" xfId="0" applyFont="1" applyFill="1" applyAlignment="1" applyProtection="1">
      <alignment wrapText="1"/>
    </xf>
  </cellXfs>
  <cellStyles count="1">
    <cellStyle name="Normal" xfId="0" builtinId="0"/>
  </cellStyles>
  <dxfs count="114"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164" formatCode="dd/mm/yy/;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font>
        <b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14" formatCode="0.00%"/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fill>
        <patternFill patternType="none">
          <fgColor indexed="64"/>
          <bgColor auto="1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dd/mm/yy/;@"/>
      <fill>
        <patternFill patternType="none">
          <fgColor indexed="64"/>
          <bgColor indexed="65"/>
        </patternFill>
      </fill>
      <protection locked="0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1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 tint="-0.499984740745262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4" formatCode="#,##0.00"/>
      <fill>
        <patternFill patternType="none">
          <fgColor indexed="64"/>
          <bgColor indexed="65"/>
        </patternFill>
      </fill>
      <protection locked="1" hidden="0"/>
    </dxf>
    <dxf>
      <numFmt numFmtId="4" formatCode="#,##0.00"/>
      <fill>
        <patternFill patternType="none">
          <fgColor indexed="64"/>
          <bgColor auto="1"/>
        </patternFill>
      </fill>
      <protection locked="1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14" formatCode="0.00%"/>
      <fill>
        <patternFill patternType="none">
          <fgColor indexed="64"/>
          <bgColor auto="1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fill>
        <patternFill patternType="none">
          <fgColor indexed="64"/>
          <bgColor auto="1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dd/mm/yy/;@"/>
      <fill>
        <patternFill patternType="none">
          <fgColor indexed="64"/>
          <bgColor indexed="65"/>
        </patternFill>
      </fill>
      <protection locked="0" hidden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1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1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4" formatCode="#,##0.00"/>
      <fill>
        <patternFill patternType="none">
          <fgColor indexed="64"/>
          <bgColor auto="1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14" formatCode="0.00%"/>
      <fill>
        <patternFill patternType="none">
          <fgColor indexed="64"/>
          <bgColor indexed="65"/>
        </patternFill>
      </fill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fill>
        <patternFill patternType="none">
          <fgColor indexed="64"/>
          <bgColor auto="1"/>
        </patternFill>
      </fill>
      <protection locked="0" hidden="0"/>
    </dxf>
    <dxf>
      <numFmt numFmtId="4" formatCode="#,##0.00"/>
      <fill>
        <patternFill patternType="none">
          <fgColor indexed="64"/>
          <bgColor indexed="65"/>
        </patternFill>
      </fill>
      <protection locked="1" hidden="1"/>
    </dxf>
    <dxf>
      <numFmt numFmtId="4" formatCode="#,##0.00"/>
      <fill>
        <patternFill patternType="none">
          <fgColor indexed="64"/>
          <bgColor auto="1"/>
        </patternFill>
      </fill>
      <protection locked="0" hidden="0"/>
    </dxf>
    <dxf>
      <numFmt numFmtId="4" formatCode="#,##0.00"/>
      <fill>
        <patternFill patternType="none">
          <fgColor indexed="64"/>
          <bgColor auto="1"/>
        </patternFill>
      </fill>
      <protection locked="1" hidden="1"/>
    </dxf>
    <dxf>
      <numFmt numFmtId="4" formatCode="#,##0.00"/>
      <fill>
        <patternFill patternType="none">
          <fgColor indexed="64"/>
          <bgColor indexed="65"/>
        </patternFill>
      </fill>
      <protection locked="0" hidden="0"/>
    </dxf>
    <dxf>
      <numFmt numFmtId="4" formatCode="#,##0.00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164" formatCode="dd/mm/yy/;@"/>
      <fill>
        <patternFill patternType="none">
          <fgColor indexed="64"/>
          <bgColor indexed="65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1"/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ont>
        <b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3" name="Table3" displayName="Table3" ref="A3:E35" totalsRowShown="0" headerRowDxfId="113" dataDxfId="112">
  <autoFilter ref="A3:E35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Tip troška" dataDxfId="111"/>
    <tableColumn id="2" name="Grupa troška" dataDxfId="110"/>
    <tableColumn id="3" name="Skraćeni naziv" dataDxfId="109"/>
    <tableColumn id="5" name="Grupa troška - naziv" dataDxfId="108">
      <calculatedColumnFormula>CONCATENATE(Table3[[#This Row],[Grupa troška]]," ",Table3[[#This Row],[Skraćeni naziv]])</calculatedColumnFormula>
    </tableColumn>
    <tableColumn id="4" name="Prihvatljivi troškovi sukladno Pravilniku" dataDxfId="107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id="1" name="ZP_OSNOVNO" displayName="ZP_OSNOVNO" ref="B3:C7" totalsRowShown="0" headerRowDxfId="106" dataDxfId="105">
  <autoFilter ref="B3:C7">
    <filterColumn colId="0" hiddenButton="1"/>
    <filterColumn colId="1" hiddenButton="1"/>
  </autoFilter>
  <tableColumns count="2">
    <tableColumn id="1" name="Osnovni podaci" dataDxfId="104"/>
    <tableColumn id="2" name="." dataDxfId="103"/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id="2" name="UKUPNO" displayName="UKUPNO" ref="B9:D18" totalsRowShown="0" headerRowDxfId="102" dataDxfId="101">
  <autoFilter ref="B9:D18">
    <filterColumn colId="0" hiddenButton="1"/>
    <filterColumn colId="1" hiddenButton="1"/>
    <filterColumn colId="2" hiddenButton="1"/>
  </autoFilter>
  <tableColumns count="3">
    <tableColumn id="1" name="." dataDxfId="100"/>
    <tableColumn id="2" name="Ukupno" dataDxfId="99"/>
    <tableColumn id="3" name="," dataDxfId="9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ROŠKOVI" displayName="TROŠKOVI" ref="F9:AA15" totalsRowShown="0" headerRowDxfId="97" dataDxfId="96">
  <autoFilter ref="F9:AA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name="ID" dataDxfId="95">
      <calculatedColumnFormula>ROW()-ROW(TROŠKOVI[[#Headers],[ID]])</calculatedColumnFormula>
    </tableColumn>
    <tableColumn id="2" name="Grupa troška" dataDxfId="94"/>
    <tableColumn id="3" name="Naziv troška" dataDxfId="93"/>
    <tableColumn id="4" name="Naziv ponuditelja" dataDxfId="92"/>
    <tableColumn id="5" name="Broj ponude" dataDxfId="91"/>
    <tableColumn id="6" name="Datum ponude" dataDxfId="90"/>
    <tableColumn id="7" name="Jedinica mjere" dataDxfId="89"/>
    <tableColumn id="8" name="Količina" dataDxfId="88"/>
    <tableColumn id="9" name="Jedinična cijena" dataDxfId="87"/>
    <tableColumn id="10" name="Iznos troška" dataDxfId="86">
      <calculatedColumnFormula>IF(TROŠKOVI[[#This Row],[Količina]]="",(TROŠKOVI[[#This Row],[Jedinična cijena]]),TROŠKOVI[[#This Row],[Količina]]*TROŠKOVI[[#This Row],[Jedinična cijena]])</calculatedColumnFormula>
    </tableColumn>
    <tableColumn id="11" name="Maksimalni iznos troška/iznos nakon nabave" dataDxfId="85"/>
    <tableColumn id="12" name="Prihvatljiv iznos troška" dataDxfId="84">
      <calculatedColumnFormula>IF(TROŠKOVI[[#This Row],[Maksimalni iznos troška/iznos nakon nabave]]="",TROŠKOVI[[#This Row],[Iznos troška]],MIN(TROŠKOVI[[#This Row],[Iznos troška]],TROŠKOVI[[#This Row],[Maksimalni iznos troška/iznos nakon nabave]]))</calculatedColumnFormula>
    </tableColumn>
    <tableColumn id="14" name="Intenzitet potpore" dataDxfId="83"/>
    <tableColumn id="15" name="Iznos potpore" dataDxfId="82">
      <calculatedColumnFormula>TROŠKOVI[[#This Row],[Prihvatljiv iznos troška]]*TROŠKOVI[[#This Row],[Intenzitet potpore]]</calculatedColumnFormula>
    </tableColumn>
    <tableColumn id="16" name="Najviši iznos potpore" dataDxfId="81">
      <calculatedColumnFormula>IF(C$12&gt;C$5,((TROŠKOVI[[#This Row],[Iznos potpore]]/C$12)*C$5),TROŠKOVI[[#This Row],[Iznos potpore]])</calculatedColumnFormula>
    </tableColumn>
    <tableColumn id="17" name="Potpora iz drugih izvora" dataDxfId="80"/>
    <tableColumn id="18" name="Iznos potpore s drugom potporom" dataDxfId="79">
      <calculatedColumnFormula>TROŠKOVI[[#This Row],[Najviši iznos potpore]]-TROŠKOVI[[#This Row],[Potpora iz drugih izvora]]</calculatedColumnFormula>
    </tableColumn>
    <tableColumn id="19" name="Iznos potpore - mehanizacija" dataDxfId="78">
      <calculatedColumnFormula>IF(TROŠKOVI[[#This Row],[Grupa troška]]=B$27,TROŠKOVI[[#This Row],[Iznos potpore s drugom potporom]]*(D$27/C$27),IF(TROŠKOVI[[#This Row],[Grupa troška]]=B$28,TROŠKOVI[[#This Row],[Iznos potpore s drugom potporom]]*(D$28/C$28),TROŠKOVI[[#This Row],[Iznos potpore s drugom potporom]]))</calculatedColumnFormula>
    </tableColumn>
    <tableColumn id="20" name="Iznos potpore - traženo" dataDxfId="77">
      <calculatedColumnFormula>IF(C$14&gt;C$7,(TROŠKOVI[[#This Row],[Iznos potpore - mehanizacija]]/C$14)*C$7,TROŠKOVI[[#This Row],[Iznos potpore - mehanizacija]])</calculatedColumnFormula>
    </tableColumn>
    <tableColumn id="21" name="Korekcija" dataDxfId="76"/>
    <tableColumn id="22" name="Iznos korekcije" dataDxfId="75">
      <calculatedColumnFormula>TROŠKOVI[[#This Row],[Iznos potpore - traženo]]*TROŠKOVI[[#This Row],[Korekcija]]</calculatedColumnFormula>
    </tableColumn>
    <tableColumn id="23" name="Iznos potpore s korekcijom" dataDxfId="74">
      <calculatedColumnFormula>ROUND(TROŠKOVI[[#This Row],[Iznos potpore - traženo]]-TROŠKOVI[[#This Row],[Iznos korekcije]],2)</calculatedColumnFormula>
    </tableColumn>
  </tableColumns>
  <tableStyleInfo name="TableStyleLight14" showFirstColumn="0" showLastColumn="0" showRowStripes="1" showColumnStripes="0"/>
</table>
</file>

<file path=xl/tables/table5.xml><?xml version="1.0" encoding="utf-8"?>
<table xmlns="http://schemas.openxmlformats.org/spreadsheetml/2006/main" id="5" name="ZEMLJIŠTE_OBJEKTI" displayName="ZEMLJIŠTE_OBJEKTI" ref="F16:AA17" totalsRowShown="0" headerRowDxfId="73" dataDxfId="72">
  <autoFilter ref="F16:AA1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name="ID" dataDxfId="71">
      <calculatedColumnFormula>ROW()-ROW(ZEMLJIŠTE_OBJEKTI[[#Headers],[ID]])</calculatedColumnFormula>
    </tableColumn>
    <tableColumn id="2" name="Zemljište/Objekti" dataDxfId="70"/>
    <tableColumn id="3" name="Naziv troška" dataDxfId="69"/>
    <tableColumn id="4" name="Naziv ponuditelja" dataDxfId="68"/>
    <tableColumn id="5" name="Broj ponude" dataDxfId="67"/>
    <tableColumn id="6" name="Datum ponude" dataDxfId="66"/>
    <tableColumn id="7" name="Jedinica mjere" dataDxfId="65"/>
    <tableColumn id="8" name="Količina" dataDxfId="64"/>
    <tableColumn id="9" name="Jedinična cijena" dataDxfId="63"/>
    <tableColumn id="10" name="Iznos troška" dataDxfId="62">
      <calculatedColumnFormula>IF(ZEMLJIŠTE_OBJEKTI[[#This Row],[Količina]]="",ZEMLJIŠTE_OBJEKTI[[#This Row],[Jedinična cijena]],(ZEMLJIŠTE_OBJEKTI[[#This Row],[Količina]]*ZEMLJIŠTE_OBJEKTI[[#This Row],[Jedinična cijena]]))</calculatedColumnFormula>
    </tableColumn>
    <tableColumn id="11" name="/" dataDxfId="61"/>
    <tableColumn id="12" name="Prihvatljiv iznos troška" dataDxfId="60">
      <calculatedColumnFormula>IF(ZEMLJIŠTE_OBJEKTI[[#This Row],[/]]="",ZEMLJIŠTE_OBJEKTI[[#This Row],[Iznos troška]],MIN(ZEMLJIŠTE_OBJEKTI[[#This Row],[Iznos troška]],ZEMLJIŠTE_OBJEKTI[[#This Row],[/]]))</calculatedColumnFormula>
    </tableColumn>
    <tableColumn id="13" name="Prihvatljiv iznos troška - limiti" dataDxfId="59">
      <calculatedColumnFormula>IF(pomocna_ZEMLJISTE_OBJEKTI[Ukupno]&gt;pomocna_ZEMLJISTE_OBJEKTI[Prihvatljivo],ZEMLJIŠTE_OBJEKTI[[#This Row],[Prihvatljiv iznos troška]]*(VLOOKUP(ZEMLJIŠTE_OBJEKTI[Zemljište/Objekti],pomocna_ZEMLJISTE_OBJEKTI[],3,FALSE)/SUMIF(ZEMLJIŠTE_OBJEKTI[Zemljište/Objekti],ZEMLJIŠTE_OBJEKTI[[#This Row],[Zemljište/Objekti]],ZEMLJIŠTE_OBJEKTI[Prihvatljiv iznos troška])),ZEMLJIŠTE_OBJEKTI[[#This Row],[Prihvatljiv iznos troška]])</calculatedColumnFormula>
    </tableColumn>
    <tableColumn id="14" name="Intenzitet potpore" dataDxfId="58"/>
    <tableColumn id="15" name="Iznos potpore" dataDxfId="57">
      <calculatedColumnFormula>ZEMLJIŠTE_OBJEKTI[[#This Row],[Prihvatljiv iznos troška - limiti]]*ZEMLJIŠTE_OBJEKTI[[#This Row],[Intenzitet potpore]]</calculatedColumnFormula>
    </tableColumn>
    <tableColumn id="16" name="Najviši iznos potpore" dataDxfId="56">
      <calculatedColumnFormula>IF(C$12&gt;C$5,(ZEMLJIŠTE_OBJEKTI[[#This Row],[Iznos potpore]]/C$12)*C$5,ZEMLJIŠTE_OBJEKTI[[#This Row],[Iznos potpore]])</calculatedColumnFormula>
    </tableColumn>
    <tableColumn id="17" name="Potpora iz drugih izvora" dataDxfId="55"/>
    <tableColumn id="18" name="Iznos potpore s drugom potporom" dataDxfId="54">
      <calculatedColumnFormula>ZEMLJIŠTE_OBJEKTI[[#This Row],[Najviši iznos potpore]]-ZEMLJIŠTE_OBJEKTI[[#This Row],[Potpora iz drugih izvora]]</calculatedColumnFormula>
    </tableColumn>
    <tableColumn id="19" name="Iznos potpore - traženo" dataDxfId="53">
      <calculatedColumnFormula>IF(C$14&gt;C$7,(ZEMLJIŠTE_OBJEKTI[[#This Row],[Iznos potpore s drugom potporom]]/C$14)*C$7,ZEMLJIŠTE_OBJEKTI[[#This Row],[Iznos potpore s drugom potporom]])</calculatedColumnFormula>
    </tableColumn>
    <tableColumn id="20" name="Korekcija" dataDxfId="52"/>
    <tableColumn id="21" name="Iznos korekcije" dataDxfId="51">
      <calculatedColumnFormula>ZEMLJIŠTE_OBJEKTI[[#This Row],[Iznos potpore - traženo]]*ZEMLJIŠTE_OBJEKTI[[#This Row],[Korekcija]]</calculatedColumnFormula>
    </tableColumn>
    <tableColumn id="22" name="Iznos potpore s korekcijom" dataDxfId="50">
      <calculatedColumnFormula>ROUND(ZEMLJIŠTE_OBJEKTI[[#This Row],[Iznos potpore - traženo]]-ZEMLJIŠTE_OBJEKTI[[#This Row],[Iznos korekcije]],2)</calculatedColumnFormula>
    </tableColumn>
  </tableColumns>
  <tableStyleInfo name="TableStyleLight14" showFirstColumn="0" showLastColumn="0" showRowStripes="1" showColumnStripes="0"/>
</table>
</file>

<file path=xl/tables/table6.xml><?xml version="1.0" encoding="utf-8"?>
<table xmlns="http://schemas.openxmlformats.org/spreadsheetml/2006/main" id="6" name="pomocna_ZEMLJISTE_OBJEKTI" displayName="pomocna_ZEMLJISTE_OBJEKTI" ref="B19:D20" totalsRowShown="0" headerRowDxfId="49" dataDxfId="48">
  <autoFilter ref="B19:D20">
    <filterColumn colId="0" hiddenButton="1"/>
    <filterColumn colId="1" hiddenButton="1"/>
    <filterColumn colId="2" hiddenButton="1"/>
  </autoFilter>
  <tableColumns count="3">
    <tableColumn id="1" name="Zemljište/Objekti" dataDxfId="47">
      <calculatedColumnFormula>Šifrarnik!D32</calculatedColumnFormula>
    </tableColumn>
    <tableColumn id="2" name="Ukupno" dataDxfId="46">
      <calculatedColumnFormula>SUMIF(ZEMLJIŠTE_OBJEKTI[Zemljište/Objekti],pomocna_ZEMLJISTE_OBJEKTI[Zemljište/Objekti],ZEMLJIŠTE_OBJEKTI[Prihvatljiv iznos troška])</calculatedColumnFormula>
    </tableColumn>
    <tableColumn id="3" name="Prihvatljivo" dataDxfId="45">
      <calculatedColumnFormula>MIN(pomocna_ZEMLJISTE_OBJEKTI[Ukupno],C11*0.1)</calculatedColumnFormula>
    </tableColumn>
  </tableColumns>
  <tableStyleInfo name="TableStyleMedium11" showFirstColumn="0" showLastColumn="0" showRowStripes="1" showColumnStripes="0"/>
</table>
</file>

<file path=xl/tables/table7.xml><?xml version="1.0" encoding="utf-8"?>
<table xmlns="http://schemas.openxmlformats.org/spreadsheetml/2006/main" id="7" name="OPCI_TROSKOVI" displayName="OPCI_TROSKOVI" ref="F18:AA19" totalsRowShown="0" headerRowDxfId="44" dataDxfId="43">
  <autoFilter ref="F18:AA1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name="ID" dataDxfId="42">
      <calculatedColumnFormula>ROW()-ROW(OPCI_TROSKOVI[[#Headers],[ID]])</calculatedColumnFormula>
    </tableColumn>
    <tableColumn id="2" name="Opći troškovi" dataDxfId="41"/>
    <tableColumn id="3" name="Naziv troška" dataDxfId="40"/>
    <tableColumn id="4" name="Naziv ponuditelja" dataDxfId="39"/>
    <tableColumn id="5" name="Broj ponude" dataDxfId="38"/>
    <tableColumn id="6" name="Datum ponude" dataDxfId="37"/>
    <tableColumn id="7" name="Jedinica mjere" dataDxfId="36"/>
    <tableColumn id="8" name="Količina" dataDxfId="35"/>
    <tableColumn id="9" name="Jedinična cijena" dataDxfId="34"/>
    <tableColumn id="10" name="Iznos troška" dataDxfId="33">
      <calculatedColumnFormula>IF(OPCI_TROSKOVI[[#This Row],[Količina]]="",OPCI_TROSKOVI[[#This Row],[Jedinična cijena]],OPCI_TROSKOVI[[#This Row],[Količina]]*OPCI_TROSKOVI[[#This Row],[Jedinična cijena]])</calculatedColumnFormula>
    </tableColumn>
    <tableColumn id="11" name="/" dataDxfId="32"/>
    <tableColumn id="12" name="Prihvatljiv iznos troška" dataDxfId="31">
      <calculatedColumnFormula>IF(OPCI_TROSKOVI[[#This Row],[/]]="",OPCI_TROSKOVI[[#This Row],[Iznos troška]],MIN(OPCI_TROSKOVI[[#This Row],[/]],OPCI_TROSKOVI[[#This Row],[Iznos troška]]))</calculatedColumnFormula>
    </tableColumn>
    <tableColumn id="13" name="Prihvatljiv iznos troška - limiti" dataDxfId="30">
      <calculatedColumnFormula>IF(SUMIF(OPCI_TROSKOVI[Opći troškovi],OPCI_TROSKOVI[[#This Row],[Opći troškovi]],OPCI_TROSKOVI[Prihvatljiv iznos troška])&gt;VLOOKUP(OPCI_TROSKOVI[[#This Row],[Opći troškovi]],Table8[],3,FALSE),OPCI_TROSKOVI[[#This Row],[Prihvatljiv iznos troška]]*VLOOKUP(OPCI_TROSKOVI[[#This Row],[Opći troškovi]],Table8[],3,FALSE)/SUMIF(OPCI_TROSKOVI[Opći troškovi],OPCI_TROSKOVI[[#This Row],[Opći troškovi]],OPCI_TROSKOVI[Prihvatljiv iznos troška]),OPCI_TROSKOVI[[#This Row],[Prihvatljiv iznos troška]])</calculatedColumnFormula>
    </tableColumn>
    <tableColumn id="14" name="Intenzitet potpore" dataDxfId="29"/>
    <tableColumn id="15" name="Iznos potpore" dataDxfId="28">
      <calculatedColumnFormula>_xlfn.IFNA(OPCI_TROSKOVI[[#This Row],[Prihvatljiv iznos troška - limiti]]*OPCI_TROSKOVI[[#This Row],[Intenzitet potpore]],0)</calculatedColumnFormula>
    </tableColumn>
    <tableColumn id="16" name="Najviši iznos potpore" dataDxfId="27">
      <calculatedColumnFormula>IF(C$12&gt;C$5,(OPCI_TROSKOVI[[#This Row],[Iznos potpore]]/C$12)*C$5,OPCI_TROSKOVI[[#This Row],[Iznos potpore]])</calculatedColumnFormula>
    </tableColumn>
    <tableColumn id="17" name="Potpora iz drugih izvora" dataDxfId="26"/>
    <tableColumn id="18" name="Iznos potpore s drugom potporom" dataDxfId="25">
      <calculatedColumnFormula>OPCI_TROSKOVI[[#This Row],[Najviši iznos potpore]]-OPCI_TROSKOVI[[#This Row],[Potpora iz drugih izvora]]</calculatedColumnFormula>
    </tableColumn>
    <tableColumn id="19" name="Iznos potpore - traženo" dataDxfId="24">
      <calculatedColumnFormula>IF(C$14&gt;C$7,(OPCI_TROSKOVI[[#This Row],[Iznos potpore s drugom potporom]]/C$14)*C$7,OPCI_TROSKOVI[[#This Row],[Iznos potpore s drugom potporom]])</calculatedColumnFormula>
    </tableColumn>
    <tableColumn id="20" name="Korekcija" dataDxfId="23"/>
    <tableColumn id="21" name="Iznos korekcije" dataDxfId="22">
      <calculatedColumnFormula>OPCI_TROSKOVI[[#This Row],[Iznos potpore - traženo]]*OPCI_TROSKOVI[[#This Row],[Korekcija]]</calculatedColumnFormula>
    </tableColumn>
    <tableColumn id="22" name="Iznos potproe s korekcijom" dataDxfId="21">
      <calculatedColumnFormula>ROUND(OPCI_TROSKOVI[[#This Row],[Iznos potpore - traženo]]-OPCI_TROSKOVI[[#This Row],[Iznos korekcije]],2)</calculatedColumnFormula>
    </tableColumn>
  </tableColumns>
  <tableStyleInfo name="TableStyleLight14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B21:D24" totalsRowShown="0" headerRowDxfId="20" dataDxfId="19">
  <autoFilter ref="B21:D24">
    <filterColumn colId="0" hiddenButton="1"/>
    <filterColumn colId="1" hiddenButton="1"/>
    <filterColumn colId="2" hiddenButton="1"/>
  </autoFilter>
  <tableColumns count="3">
    <tableColumn id="1" name="Opći troškovi" dataDxfId="18"/>
    <tableColumn id="2" name="Ukupno" dataDxfId="17">
      <calculatedColumnFormula>SUMIF(OPCI_TROSKOVI[Opći troškovi],Table8[[#This Row],[Opći troškovi]],OPCI_TROSKOVI[Prihvatljiv iznos troška])</calculatedColumnFormula>
    </tableColumn>
    <tableColumn id="3" name="Prihvatljivo" dataDxfId="16">
      <calculatedColumnFormula>MIN((C11+pomocna_ZEMLJISTE_OBJEKTI[Ukupno])*0.02,Table8[[#This Row],[Ukupno]],5000)</calculatedColumnFormula>
    </tableColumn>
  </tableColumns>
  <tableStyleInfo name="TableStyleMedium4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B25:D28" totalsRowShown="0" headerRowDxfId="15" dataDxfId="14">
  <autoFilter ref="B25:D28">
    <filterColumn colId="0" hiddenButton="1"/>
    <filterColumn colId="1" hiddenButton="1"/>
    <filterColumn colId="2" hiddenButton="1"/>
  </autoFilter>
  <tableColumns count="3">
    <tableColumn id="1" name="Mehanizacija - potpora" dataDxfId="13"/>
    <tableColumn id="2" name="Ukupno" dataDxfId="12"/>
    <tableColumn id="3" name="Prihvatljivo" dataDxfId="11"/>
  </tableColumns>
  <tableStyleInfo name="TableStyleMedium4" showFirstColumn="0" showLastColumn="0" showRowStripes="1" showColumnStripes="0"/>
</table>
</file>

<file path=xl/tables/table10.xml><?xml version="1.0" encoding="utf-8"?>
<table xmlns="http://schemas.openxmlformats.org/spreadsheetml/2006/main" id="20" name="NEPRIHVATLJIVO_NEODOBRENO" displayName="NEPRIHVATLJIVO_NEODOBRENO" ref="F21:N24" totalsRowShown="0" headerRowDxfId="10" dataDxfId="9">
  <autoFilter ref="F21:N2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VRSTA" dataDxfId="8"/>
    <tableColumn id="2" name="Naziv troška" dataDxfId="7"/>
    <tableColumn id="3" name="Naziv ponuditelja" dataDxfId="6"/>
    <tableColumn id="4" name="Broj ponude" dataDxfId="5"/>
    <tableColumn id="5" name="Datum ponude" dataDxfId="4"/>
    <tableColumn id="6" name="Jedinica mjere" dataDxfId="3"/>
    <tableColumn id="7" name="Količina" dataDxfId="2"/>
    <tableColumn id="8" name="Jedinična cijena" dataDxfId="1"/>
    <tableColumn id="9" name="Iznos trošk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10" Type="http://schemas.openxmlformats.org/officeDocument/2006/relationships/table" Target="../tables/table10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5"/>
  <sheetViews>
    <sheetView showGridLines="0" workbookViewId="0">
      <selection activeCell="D1" sqref="D1:D1048576"/>
    </sheetView>
  </sheetViews>
  <sheetFormatPr defaultRowHeight="14.4" x14ac:dyDescent="0.3"/>
  <cols>
    <col min="1" max="1" width="11.6640625" style="1" bestFit="1" customWidth="1"/>
    <col min="2" max="2" width="13.6640625" style="1" customWidth="1"/>
    <col min="3" max="3" width="41.5546875" style="8" customWidth="1"/>
    <col min="4" max="4" width="41.5546875" style="8" hidden="1" customWidth="1"/>
    <col min="5" max="5" width="159.5546875" style="8" customWidth="1"/>
    <col min="6" max="16384" width="8.88671875" style="1"/>
  </cols>
  <sheetData>
    <row r="3" spans="1:5" s="12" customFormat="1" x14ac:dyDescent="0.3">
      <c r="A3" s="10" t="s">
        <v>8</v>
      </c>
      <c r="B3" s="10" t="s">
        <v>6</v>
      </c>
      <c r="C3" s="11" t="s">
        <v>7</v>
      </c>
      <c r="D3" s="11" t="s">
        <v>110</v>
      </c>
      <c r="E3" s="11" t="s">
        <v>108</v>
      </c>
    </row>
    <row r="4" spans="1:5" ht="28.8" x14ac:dyDescent="0.3">
      <c r="A4" s="2" t="s">
        <v>11</v>
      </c>
      <c r="B4" s="9" t="s">
        <v>9</v>
      </c>
      <c r="C4" s="3" t="s">
        <v>10</v>
      </c>
      <c r="D4" s="3" t="str">
        <f>CONCATENATE(Table3[[#This Row],[Grupa troška]],") ",Table3[[#This Row],[Skraćeni naziv]])</f>
        <v>a.1) Građenje - Objekti za životinje i biljnu proizvodnju</v>
      </c>
      <c r="E4" s="3" t="s">
        <v>12</v>
      </c>
    </row>
    <row r="5" spans="1:5" ht="28.8" x14ac:dyDescent="0.3">
      <c r="A5" s="2" t="s">
        <v>11</v>
      </c>
      <c r="B5" s="9" t="s">
        <v>15</v>
      </c>
      <c r="C5" s="3" t="s">
        <v>13</v>
      </c>
      <c r="D5" s="3" t="str">
        <f>CONCATENATE(Table3[[#This Row],[Grupa troška]],") ",Table3[[#This Row],[Skraćeni naziv]])</f>
        <v>a.2) Opremanje - Objekti za životinje i biljnu proizvodnju</v>
      </c>
      <c r="E5" s="3" t="s">
        <v>14</v>
      </c>
    </row>
    <row r="6" spans="1:5" ht="28.8" x14ac:dyDescent="0.3">
      <c r="A6" s="2" t="s">
        <v>11</v>
      </c>
      <c r="B6" s="9" t="s">
        <v>16</v>
      </c>
      <c r="C6" s="3" t="s">
        <v>42</v>
      </c>
      <c r="D6" s="3" t="str">
        <f>CONCATENATE(Table3[[#This Row],[Grupa troška]],") ",Table3[[#This Row],[Skraćeni naziv]])</f>
        <v>b.1) Građenje - Ostali gospodarski objekti i upravne prostorije</v>
      </c>
      <c r="E6" s="3" t="s">
        <v>68</v>
      </c>
    </row>
    <row r="7" spans="1:5" ht="28.8" x14ac:dyDescent="0.3">
      <c r="A7" s="2" t="s">
        <v>11</v>
      </c>
      <c r="B7" s="9" t="s">
        <v>17</v>
      </c>
      <c r="C7" s="3" t="s">
        <v>43</v>
      </c>
      <c r="D7" s="3" t="str">
        <f>CONCATENATE(Table3[[#This Row],[Grupa troška]],") ",Table3[[#This Row],[Skraćeni naziv]])</f>
        <v>b.2) Opremanje - Ostali gospodarski objekti i upravne prostorije</v>
      </c>
      <c r="E7" s="3" t="s">
        <v>69</v>
      </c>
    </row>
    <row r="8" spans="1:5" ht="43.2" x14ac:dyDescent="0.3">
      <c r="A8" s="2" t="s">
        <v>11</v>
      </c>
      <c r="B8" s="9" t="s">
        <v>18</v>
      </c>
      <c r="C8" s="3" t="s">
        <v>44</v>
      </c>
      <c r="D8" s="3" t="str">
        <f>CONCATENATE(Table3[[#This Row],[Grupa troška]],") ",Table3[[#This Row],[Skraćeni naziv]])</f>
        <v>c.1) Građenje - Biosigurnosne mjere i skladištenje hrane</v>
      </c>
      <c r="E8" s="3" t="s">
        <v>70</v>
      </c>
    </row>
    <row r="9" spans="1:5" ht="43.2" x14ac:dyDescent="0.3">
      <c r="A9" s="2" t="s">
        <v>11</v>
      </c>
      <c r="B9" s="9" t="s">
        <v>19</v>
      </c>
      <c r="C9" s="3" t="s">
        <v>45</v>
      </c>
      <c r="D9" s="3" t="str">
        <f>CONCATENATE(Table3[[#This Row],[Grupa troška]],") ",Table3[[#This Row],[Skraćeni naziv]])</f>
        <v>c.2) Opremanje - Biosigurnosne mjere i skladištenje hrane</v>
      </c>
      <c r="E9" s="3" t="s">
        <v>71</v>
      </c>
    </row>
    <row r="10" spans="1:5" ht="28.8" x14ac:dyDescent="0.3">
      <c r="A10" s="2" t="s">
        <v>11</v>
      </c>
      <c r="B10" s="9" t="s">
        <v>20</v>
      </c>
      <c r="C10" s="3" t="s">
        <v>46</v>
      </c>
      <c r="D10" s="3" t="str">
        <f>CONCATENATE(Table3[[#This Row],[Grupa troška]],") ",Table3[[#This Row],[Skraćeni naziv]])</f>
        <v>d.1) Građenje - Skladištenje, hlađenje i prerada primarnih proizvoda</v>
      </c>
      <c r="E10" s="3" t="s">
        <v>72</v>
      </c>
    </row>
    <row r="11" spans="1:5" ht="28.8" x14ac:dyDescent="0.3">
      <c r="A11" s="2" t="s">
        <v>11</v>
      </c>
      <c r="B11" s="9" t="s">
        <v>21</v>
      </c>
      <c r="C11" s="3" t="s">
        <v>47</v>
      </c>
      <c r="D11" s="3" t="str">
        <f>CONCATENATE(Table3[[#This Row],[Grupa troška]],") ",Table3[[#This Row],[Skraćeni naziv]])</f>
        <v>d.2) Opremanje - Skladištenje, hlađenje i prerada primarnih proizvoda</v>
      </c>
      <c r="E11" s="3" t="s">
        <v>73</v>
      </c>
    </row>
    <row r="12" spans="1:5" ht="28.8" x14ac:dyDescent="0.3">
      <c r="A12" s="2" t="s">
        <v>11</v>
      </c>
      <c r="B12" s="9" t="s">
        <v>22</v>
      </c>
      <c r="C12" s="3" t="s">
        <v>48</v>
      </c>
      <c r="D12" s="3" t="str">
        <f>CONCATENATE(Table3[[#This Row],[Grupa troška]],") ",Table3[[#This Row],[Skraćeni naziv]])</f>
        <v>e.1) Građenje - Sustavi za navodnjavanje</v>
      </c>
      <c r="E12" s="3" t="s">
        <v>74</v>
      </c>
    </row>
    <row r="13" spans="1:5" ht="28.8" x14ac:dyDescent="0.3">
      <c r="A13" s="2" t="s">
        <v>11</v>
      </c>
      <c r="B13" s="9" t="s">
        <v>23</v>
      </c>
      <c r="C13" s="3" t="s">
        <v>49</v>
      </c>
      <c r="D13" s="3" t="str">
        <f>CONCATENATE(Table3[[#This Row],[Grupa troška]],") ",Table3[[#This Row],[Skraćeni naziv]])</f>
        <v>e.2) Opremanje - Sustavi za navodnjavanje</v>
      </c>
      <c r="E13" s="3" t="s">
        <v>75</v>
      </c>
    </row>
    <row r="14" spans="1:5" x14ac:dyDescent="0.3">
      <c r="A14" s="2" t="s">
        <v>11</v>
      </c>
      <c r="B14" s="9" t="s">
        <v>24</v>
      </c>
      <c r="C14" s="3" t="s">
        <v>50</v>
      </c>
      <c r="D14" s="3" t="str">
        <f>CONCATENATE(Table3[[#This Row],[Grupa troška]],") ",Table3[[#This Row],[Skraćeni naziv]])</f>
        <v>f.1) Građenje - Objekti za prodaju i prezentaciju</v>
      </c>
      <c r="E14" s="3" t="s">
        <v>76</v>
      </c>
    </row>
    <row r="15" spans="1:5" x14ac:dyDescent="0.3">
      <c r="A15" s="2" t="s">
        <v>11</v>
      </c>
      <c r="B15" s="9" t="s">
        <v>25</v>
      </c>
      <c r="C15" s="3" t="s">
        <v>51</v>
      </c>
      <c r="D15" s="3" t="str">
        <f>CONCATENATE(Table3[[#This Row],[Grupa troška]],") ",Table3[[#This Row],[Skraćeni naziv]])</f>
        <v>f.2) Opremanje - Objekti za prodaju i prezentaciju</v>
      </c>
      <c r="E15" s="3" t="s">
        <v>77</v>
      </c>
    </row>
    <row r="16" spans="1:5" ht="28.8" x14ac:dyDescent="0.3">
      <c r="A16" s="2" t="s">
        <v>11</v>
      </c>
      <c r="B16" s="9" t="s">
        <v>26</v>
      </c>
      <c r="C16" s="3" t="s">
        <v>52</v>
      </c>
      <c r="D16" s="3" t="str">
        <f>CONCATENATE(Table3[[#This Row],[Grupa troška]],") ",Table3[[#This Row],[Skraćeni naziv]])</f>
        <v>g) Kupnja opreme za berbu, sortiranje i pakiranje</v>
      </c>
      <c r="E16" s="3" t="s">
        <v>78</v>
      </c>
    </row>
    <row r="17" spans="1:5" x14ac:dyDescent="0.3">
      <c r="A17" s="2" t="s">
        <v>11</v>
      </c>
      <c r="B17" s="9" t="s">
        <v>27</v>
      </c>
      <c r="C17" s="3" t="s">
        <v>53</v>
      </c>
      <c r="D17" s="3" t="str">
        <f>CONCATENATE(Table3[[#This Row],[Grupa troška]],") ",Table3[[#This Row],[Skraćeni naziv]])</f>
        <v>h) Kupnja poljoprivredne mehanizacije</v>
      </c>
      <c r="E17" s="3" t="s">
        <v>79</v>
      </c>
    </row>
    <row r="18" spans="1:5" x14ac:dyDescent="0.3">
      <c r="A18" s="2" t="s">
        <v>11</v>
      </c>
      <c r="B18" s="9" t="s">
        <v>28</v>
      </c>
      <c r="C18" s="3" t="s">
        <v>54</v>
      </c>
      <c r="D18" s="3" t="str">
        <f>CONCATENATE(Table3[[#This Row],[Grupa troška]],") ",Table3[[#This Row],[Skraćeni naziv]])</f>
        <v>i) Kupnja gospodarskih vozila</v>
      </c>
      <c r="E18" s="3" t="s">
        <v>80</v>
      </c>
    </row>
    <row r="19" spans="1:5" ht="28.8" x14ac:dyDescent="0.3">
      <c r="A19" s="2" t="s">
        <v>11</v>
      </c>
      <c r="B19" s="9" t="s">
        <v>29</v>
      </c>
      <c r="C19" s="3" t="s">
        <v>55</v>
      </c>
      <c r="D19" s="3" t="str">
        <f>CONCATENATE(Table3[[#This Row],[Grupa troška]],") ",Table3[[#This Row],[Skraćeni naziv]])</f>
        <v>j) Podizanje, restrukturiranje i opremanje višegodišnjih nasada</v>
      </c>
      <c r="E19" s="3" t="s">
        <v>81</v>
      </c>
    </row>
    <row r="20" spans="1:5" ht="28.8" x14ac:dyDescent="0.3">
      <c r="A20" s="2" t="s">
        <v>11</v>
      </c>
      <c r="B20" s="9" t="s">
        <v>30</v>
      </c>
      <c r="C20" s="3" t="s">
        <v>56</v>
      </c>
      <c r="D20" s="3" t="str">
        <f>CONCATENATE(Table3[[#This Row],[Grupa troška]],") ",Table3[[#This Row],[Skraćeni naziv]])</f>
        <v>k) Podizanje i opremanje nasada aromatičnog/ljekovitog bilja i jagoda</v>
      </c>
      <c r="E20" s="3" t="s">
        <v>82</v>
      </c>
    </row>
    <row r="21" spans="1:5" ht="28.8" x14ac:dyDescent="0.3">
      <c r="A21" s="2" t="s">
        <v>11</v>
      </c>
      <c r="B21" s="9" t="s">
        <v>32</v>
      </c>
      <c r="C21" s="3" t="s">
        <v>58</v>
      </c>
      <c r="D21" s="3" t="str">
        <f>CONCATENATE(Table3[[#This Row],[Grupa troška]],") ",Table3[[#This Row],[Skraćeni naziv]])</f>
        <v>m.1) Građenje - Skladišta za stajski gnoj i digestate</v>
      </c>
      <c r="E21" s="3" t="s">
        <v>84</v>
      </c>
    </row>
    <row r="22" spans="1:5" ht="28.8" x14ac:dyDescent="0.3">
      <c r="A22" s="2" t="s">
        <v>11</v>
      </c>
      <c r="B22" s="9" t="s">
        <v>33</v>
      </c>
      <c r="C22" s="3" t="s">
        <v>59</v>
      </c>
      <c r="D22" s="3" t="str">
        <f>CONCATENATE(Table3[[#This Row],[Grupa troška]],") ",Table3[[#This Row],[Skraćeni naziv]])</f>
        <v>m.2) Opremanje - Skladišta za stajski gnoj i digestate</v>
      </c>
      <c r="E22" s="3" t="s">
        <v>85</v>
      </c>
    </row>
    <row r="23" spans="1:5" x14ac:dyDescent="0.3">
      <c r="A23" s="2" t="s">
        <v>11</v>
      </c>
      <c r="B23" s="9" t="s">
        <v>34</v>
      </c>
      <c r="C23" s="3" t="s">
        <v>60</v>
      </c>
      <c r="D23" s="3" t="str">
        <f>CONCATENATE(Table3[[#This Row],[Grupa troška]],") ",Table3[[#This Row],[Skraćeni naziv]])</f>
        <v>n) Strojevi i oprema za organsko gnojivo</v>
      </c>
      <c r="E23" s="3" t="s">
        <v>86</v>
      </c>
    </row>
    <row r="24" spans="1:5" ht="28.8" x14ac:dyDescent="0.3">
      <c r="A24" s="2" t="s">
        <v>11</v>
      </c>
      <c r="B24" s="9" t="s">
        <v>35</v>
      </c>
      <c r="C24" s="3" t="s">
        <v>61</v>
      </c>
      <c r="D24" s="3" t="str">
        <f>CONCATENATE(Table3[[#This Row],[Grupa troška]],") ",Table3[[#This Row],[Skraćeni naziv]])</f>
        <v>o.1) Građenje - Postrojenja za OIE</v>
      </c>
      <c r="E24" s="3" t="s">
        <v>87</v>
      </c>
    </row>
    <row r="25" spans="1:5" ht="28.8" x14ac:dyDescent="0.3">
      <c r="A25" s="2" t="s">
        <v>11</v>
      </c>
      <c r="B25" s="9" t="s">
        <v>36</v>
      </c>
      <c r="C25" s="3" t="s">
        <v>62</v>
      </c>
      <c r="D25" s="3" t="str">
        <f>CONCATENATE(Table3[[#This Row],[Grupa troška]],") ",Table3[[#This Row],[Skraćeni naziv]])</f>
        <v>o.2) Opremanje - Postrojenja za OIE</v>
      </c>
      <c r="E25" s="3" t="s">
        <v>88</v>
      </c>
    </row>
    <row r="26" spans="1:5" ht="28.8" x14ac:dyDescent="0.3">
      <c r="A26" s="2" t="s">
        <v>11</v>
      </c>
      <c r="B26" s="9" t="s">
        <v>37</v>
      </c>
      <c r="C26" s="3" t="s">
        <v>63</v>
      </c>
      <c r="D26" s="3" t="str">
        <f>CONCATENATE(Table3[[#This Row],[Grupa troška]],") ",Table3[[#This Row],[Skraćeni naziv]])</f>
        <v>p.1) Građenje - Prijem, obrada i skladištenje biomase</v>
      </c>
      <c r="E26" s="3" t="s">
        <v>89</v>
      </c>
    </row>
    <row r="27" spans="1:5" ht="15" customHeight="1" x14ac:dyDescent="0.3">
      <c r="A27" s="2" t="s">
        <v>11</v>
      </c>
      <c r="B27" s="9" t="s">
        <v>38</v>
      </c>
      <c r="C27" s="3" t="s">
        <v>64</v>
      </c>
      <c r="D27" s="3" t="str">
        <f>CONCATENATE(Table3[[#This Row],[Grupa troška]],") ",Table3[[#This Row],[Skraćeni naziv]])</f>
        <v>p.2) Opremanje - Prijem, obrada i skladištenje biomase</v>
      </c>
      <c r="E27" s="3" t="s">
        <v>90</v>
      </c>
    </row>
    <row r="28" spans="1:5" ht="28.8" x14ac:dyDescent="0.3">
      <c r="A28" s="2" t="s">
        <v>11</v>
      </c>
      <c r="B28" s="9" t="s">
        <v>39</v>
      </c>
      <c r="C28" s="3" t="s">
        <v>65</v>
      </c>
      <c r="D28" s="3" t="str">
        <f>CONCATENATE(Table3[[#This Row],[Grupa troška]],") ",Table3[[#This Row],[Skraćeni naziv]])</f>
        <v>r.1) Građenje - Obrada i skladištenje supstrata</v>
      </c>
      <c r="E28" s="3" t="s">
        <v>91</v>
      </c>
    </row>
    <row r="29" spans="1:5" ht="26.4" customHeight="1" x14ac:dyDescent="0.3">
      <c r="A29" s="2" t="s">
        <v>11</v>
      </c>
      <c r="B29" s="9" t="s">
        <v>40</v>
      </c>
      <c r="C29" s="3" t="s">
        <v>66</v>
      </c>
      <c r="D29" s="3" t="str">
        <f>CONCATENATE(Table3[[#This Row],[Grupa troška]],") ",Table3[[#This Row],[Skraćeni naziv]])</f>
        <v>r.2) Opremanje - Obrada i skladištenje supstrata</v>
      </c>
      <c r="E29" s="3" t="s">
        <v>92</v>
      </c>
    </row>
    <row r="30" spans="1:5" ht="28.8" x14ac:dyDescent="0.3">
      <c r="A30" s="2" t="s">
        <v>11</v>
      </c>
      <c r="B30" s="9" t="s">
        <v>41</v>
      </c>
      <c r="C30" s="3" t="s">
        <v>67</v>
      </c>
      <c r="D30" s="3" t="str">
        <f>CONCATENATE(Table3[[#This Row],[Grupa troška]],") ",Table3[[#This Row],[Skraćeni naziv]])</f>
        <v>s) Kupnja strojeva za transport i primjenu supstrata</v>
      </c>
      <c r="E30" s="3" t="s">
        <v>93</v>
      </c>
    </row>
    <row r="31" spans="1:5" x14ac:dyDescent="0.3">
      <c r="A31" s="2" t="s">
        <v>94</v>
      </c>
      <c r="B31" s="9" t="s">
        <v>95</v>
      </c>
      <c r="C31" s="3" t="s">
        <v>97</v>
      </c>
      <c r="D31" s="3" t="str">
        <f>CONCATENATE(Table3[[#This Row],[Grupa troška]],") ",Table3[[#This Row],[Skraćeni naziv]])</f>
        <v>nm) Kupnja ili razvoj računalnih programa</v>
      </c>
      <c r="E31" s="3" t="s">
        <v>96</v>
      </c>
    </row>
    <row r="32" spans="1:5" x14ac:dyDescent="0.3">
      <c r="A32" s="2" t="s">
        <v>11</v>
      </c>
      <c r="B32" s="9" t="s">
        <v>31</v>
      </c>
      <c r="C32" s="3" t="s">
        <v>57</v>
      </c>
      <c r="D32" s="3" t="str">
        <f>CONCATENATE(Table3[[#This Row],[Grupa troška]],") ",Table3[[#This Row],[Skraćeni naziv]])</f>
        <v>l) Kupnja zemljišta i objekata</v>
      </c>
      <c r="E32" s="3" t="s">
        <v>83</v>
      </c>
    </row>
    <row r="33" spans="1:5" x14ac:dyDescent="0.3">
      <c r="A33" s="2" t="s">
        <v>101</v>
      </c>
      <c r="B33" s="9" t="s">
        <v>98</v>
      </c>
      <c r="C33" s="2" t="s">
        <v>102</v>
      </c>
      <c r="D33" s="3" t="str">
        <f>CONCATENATE(Table3[[#This Row],[Grupa troška]],") ",Table3[[#This Row],[Skraćeni naziv]])</f>
        <v>opći.a) Poslovni plan</v>
      </c>
      <c r="E33" s="2" t="s">
        <v>105</v>
      </c>
    </row>
    <row r="34" spans="1:5" x14ac:dyDescent="0.3">
      <c r="A34" s="2" t="s">
        <v>101</v>
      </c>
      <c r="B34" s="9" t="s">
        <v>99</v>
      </c>
      <c r="C34" s="2" t="s">
        <v>103</v>
      </c>
      <c r="D34" s="3" t="str">
        <f>CONCATENATE(Table3[[#This Row],[Grupa troška]],") ",Table3[[#This Row],[Skraćeni naziv]])</f>
        <v>opći.b) Dokumentacija i provedba</v>
      </c>
      <c r="E34" s="2" t="s">
        <v>106</v>
      </c>
    </row>
    <row r="35" spans="1:5" x14ac:dyDescent="0.3">
      <c r="A35" s="2" t="s">
        <v>101</v>
      </c>
      <c r="B35" s="9" t="s">
        <v>100</v>
      </c>
      <c r="C35" s="2" t="s">
        <v>104</v>
      </c>
      <c r="D35" s="3" t="str">
        <f>CONCATENATE(Table3[[#This Row],[Grupa troška]],") ",Table3[[#This Row],[Skraćeni naziv]])</f>
        <v>opći.c) Projektno-tehnička dok. i nadzor</v>
      </c>
      <c r="E35" s="2" t="s">
        <v>107</v>
      </c>
    </row>
  </sheetData>
  <sheetProtection password="CC0D" sheet="1" objects="1" scenarios="1" selectLockedCells="1" selectUn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AA31"/>
  <sheetViews>
    <sheetView tabSelected="1" topLeftCell="B1" zoomScale="80" zoomScaleNormal="80" workbookViewId="0">
      <selection activeCell="X1" sqref="X1:AA1048576"/>
    </sheetView>
  </sheetViews>
  <sheetFormatPr defaultRowHeight="14.4" x14ac:dyDescent="0.3"/>
  <cols>
    <col min="1" max="1" width="0" style="1" hidden="1" customWidth="1"/>
    <col min="2" max="2" width="36" style="1" customWidth="1"/>
    <col min="3" max="3" width="11.5546875" style="1" bestFit="1" customWidth="1"/>
    <col min="4" max="4" width="10.44140625" style="1" customWidth="1"/>
    <col min="5" max="5" width="7" style="1" customWidth="1"/>
    <col min="6" max="6" width="11.6640625" style="12" customWidth="1"/>
    <col min="7" max="7" width="16.5546875" style="1" customWidth="1"/>
    <col min="8" max="8" width="13.44140625" style="1" bestFit="1" customWidth="1"/>
    <col min="9" max="9" width="18" style="1" bestFit="1" customWidth="1"/>
    <col min="10" max="10" width="13.6640625" style="1" bestFit="1" customWidth="1"/>
    <col min="11" max="11" width="16" style="1" bestFit="1" customWidth="1"/>
    <col min="12" max="13" width="10.44140625" style="1" customWidth="1"/>
    <col min="14" max="14" width="11.5546875" style="1" bestFit="1" customWidth="1"/>
    <col min="15" max="15" width="13.21875" style="1" bestFit="1" customWidth="1"/>
    <col min="16" max="16" width="14.88671875" style="1" customWidth="1"/>
    <col min="17" max="22" width="11.44140625" style="1" customWidth="1"/>
    <col min="23" max="23" width="12" style="1" customWidth="1"/>
    <col min="24" max="24" width="12.109375" style="1" hidden="1" customWidth="1"/>
    <col min="25" max="26" width="0" style="1" hidden="1" customWidth="1"/>
    <col min="27" max="27" width="13.109375" style="1" hidden="1" customWidth="1"/>
    <col min="28" max="28" width="10.6640625" style="1" customWidth="1"/>
    <col min="29" max="16384" width="8.88671875" style="1"/>
  </cols>
  <sheetData>
    <row r="2" spans="1:27" ht="18" x14ac:dyDescent="0.35">
      <c r="B2" s="4" t="s">
        <v>126</v>
      </c>
    </row>
    <row r="3" spans="1:27" x14ac:dyDescent="0.3">
      <c r="B3" s="23" t="s">
        <v>0</v>
      </c>
      <c r="C3" s="22" t="s">
        <v>4</v>
      </c>
    </row>
    <row r="4" spans="1:27" ht="28.8" x14ac:dyDescent="0.3">
      <c r="B4" s="50" t="s">
        <v>153</v>
      </c>
      <c r="C4" s="25"/>
      <c r="D4" s="38" t="s">
        <v>150</v>
      </c>
    </row>
    <row r="5" spans="1:27" x14ac:dyDescent="0.3">
      <c r="B5" s="23" t="s">
        <v>1</v>
      </c>
      <c r="C5" s="6"/>
    </row>
    <row r="6" spans="1:27" x14ac:dyDescent="0.3">
      <c r="B6" s="40" t="s">
        <v>2</v>
      </c>
      <c r="C6" s="41">
        <v>15000</v>
      </c>
    </row>
    <row r="7" spans="1:27" x14ac:dyDescent="0.3">
      <c r="B7" s="40" t="s">
        <v>3</v>
      </c>
      <c r="C7" s="41"/>
      <c r="D7" s="39" t="s">
        <v>149</v>
      </c>
    </row>
    <row r="8" spans="1:27" x14ac:dyDescent="0.3">
      <c r="X8" s="17"/>
    </row>
    <row r="9" spans="1:27" ht="57.6" x14ac:dyDescent="0.3">
      <c r="B9" s="34" t="s">
        <v>4</v>
      </c>
      <c r="C9" s="2" t="s">
        <v>122</v>
      </c>
      <c r="D9" s="34" t="s">
        <v>143</v>
      </c>
      <c r="F9" s="42" t="s">
        <v>109</v>
      </c>
      <c r="G9" s="18" t="s">
        <v>6</v>
      </c>
      <c r="H9" s="18" t="s">
        <v>111</v>
      </c>
      <c r="I9" s="19" t="s">
        <v>112</v>
      </c>
      <c r="J9" s="18" t="s">
        <v>113</v>
      </c>
      <c r="K9" s="18" t="s">
        <v>114</v>
      </c>
      <c r="L9" s="18" t="s">
        <v>115</v>
      </c>
      <c r="M9" s="18" t="s">
        <v>116</v>
      </c>
      <c r="N9" s="18" t="s">
        <v>117</v>
      </c>
      <c r="O9" s="42" t="s">
        <v>118</v>
      </c>
      <c r="P9" s="18" t="s">
        <v>144</v>
      </c>
      <c r="Q9" s="42" t="s">
        <v>119</v>
      </c>
      <c r="R9" s="20" t="s">
        <v>127</v>
      </c>
      <c r="S9" s="42" t="s">
        <v>128</v>
      </c>
      <c r="T9" s="42" t="s">
        <v>1</v>
      </c>
      <c r="U9" s="18" t="s">
        <v>129</v>
      </c>
      <c r="V9" s="42" t="s">
        <v>130</v>
      </c>
      <c r="W9" s="42" t="s">
        <v>138</v>
      </c>
      <c r="X9" s="42" t="s">
        <v>131</v>
      </c>
      <c r="Y9" s="42" t="s">
        <v>133</v>
      </c>
      <c r="Z9" s="42" t="s">
        <v>134</v>
      </c>
      <c r="AA9" s="42" t="s">
        <v>135</v>
      </c>
    </row>
    <row r="10" spans="1:27" x14ac:dyDescent="0.3">
      <c r="A10" s="17"/>
      <c r="B10" s="43" t="s">
        <v>5</v>
      </c>
      <c r="C10" s="6">
        <f>ROUND(SUM(TROŠKOVI[Iznos troška],ZEMLJIŠTE_OBJEKTI[Iznos troška],OPCI_TROSKOVI[Iznos troška])+SUMIF(NEPRIHVATLJIVO_NEODOBRENO[VRSTA],"neprihvatljivo",NEPRIHVATLJIVO_NEODOBRENO[Iznos troška]),2)</f>
        <v>0</v>
      </c>
      <c r="D10" s="2"/>
      <c r="F10" s="26">
        <f>ROW()-ROW(TROŠKOVI[[#Headers],[ID]])</f>
        <v>1</v>
      </c>
      <c r="G10" s="13"/>
      <c r="H10" s="5"/>
      <c r="I10" s="5"/>
      <c r="J10" s="5"/>
      <c r="K10" s="27"/>
      <c r="L10" s="5"/>
      <c r="M10" s="14"/>
      <c r="N10" s="14"/>
      <c r="O10" s="28">
        <f>IF(TROŠKOVI[[#This Row],[Količina]]="",(TROŠKOVI[[#This Row],[Jedinična cijena]]),TROŠKOVI[[#This Row],[Količina]]*TROŠKOVI[[#This Row],[Jedinična cijena]])</f>
        <v>0</v>
      </c>
      <c r="P10" s="14"/>
      <c r="Q10" s="28">
        <f>IF(TROŠKOVI[[#This Row],[Maksimalni iznos troška/iznos nakon nabave]]="",TROŠKOVI[[#This Row],[Iznos troška]],MIN(TROŠKOVI[[#This Row],[Iznos troška]],TROŠKOVI[[#This Row],[Maksimalni iznos troška/iznos nakon nabave]]))</f>
        <v>0</v>
      </c>
      <c r="R10" s="29"/>
      <c r="S10" s="28">
        <f>TROŠKOVI[[#This Row],[Prihvatljiv iznos troška]]*TROŠKOVI[[#This Row],[Intenzitet potpore]]</f>
        <v>0</v>
      </c>
      <c r="T10" s="28">
        <f>IF(C$12&gt;C$5,((TROŠKOVI[[#This Row],[Iznos potpore]]/C$12)*C$5),TROŠKOVI[[#This Row],[Iznos potpore]])</f>
        <v>0</v>
      </c>
      <c r="U10" s="14"/>
      <c r="V10" s="28">
        <f>TROŠKOVI[[#This Row],[Najviši iznos potpore]]-TROŠKOVI[[#This Row],[Potpora iz drugih izvora]]</f>
        <v>0</v>
      </c>
      <c r="W10" s="28">
        <f>IF(TROŠKOVI[[#This Row],[Grupa troška]]=B$27,TROŠKOVI[[#This Row],[Iznos potpore s drugom potporom]]*(D$27/C$27),IF(TROŠKOVI[[#This Row],[Grupa troška]]=B$28,TROŠKOVI[[#This Row],[Iznos potpore s drugom potporom]]*(D$28/C$28),TROŠKOVI[[#This Row],[Iznos potpore s drugom potporom]]))</f>
        <v>0</v>
      </c>
      <c r="X10" s="28">
        <f>IF(C$14&gt;C$7,(TROŠKOVI[[#This Row],[Iznos potpore - mehanizacija]]/C$14)*C$7,TROŠKOVI[[#This Row],[Iznos potpore - mehanizacija]])</f>
        <v>0</v>
      </c>
      <c r="Y10" s="16"/>
      <c r="Z10" s="28">
        <f>TROŠKOVI[[#This Row],[Iznos potpore - traženo]]*TROŠKOVI[[#This Row],[Korekcija]]</f>
        <v>0</v>
      </c>
      <c r="AA10" s="28">
        <f>ROUND(TROŠKOVI[[#This Row],[Iznos potpore - traženo]]-TROŠKOVI[[#This Row],[Iznos korekcije]],2)</f>
        <v>0</v>
      </c>
    </row>
    <row r="11" spans="1:27" ht="28.8" x14ac:dyDescent="0.3">
      <c r="B11" s="24" t="s">
        <v>124</v>
      </c>
      <c r="C11" s="6">
        <f>ROUND(SUM(TROŠKOVI[Prihvatljiv iznos troška]),2)</f>
        <v>0</v>
      </c>
      <c r="D11" s="2"/>
      <c r="F11" s="26">
        <f>ROW()-ROW(TROŠKOVI[[#Headers],[ID]])</f>
        <v>2</v>
      </c>
      <c r="G11" s="13"/>
      <c r="H11" s="5"/>
      <c r="I11" s="5"/>
      <c r="J11" s="5"/>
      <c r="K11" s="27"/>
      <c r="L11" s="5"/>
      <c r="M11" s="14"/>
      <c r="N11" s="14"/>
      <c r="O11" s="28">
        <f>IF(TROŠKOVI[[#This Row],[Količina]]="",(TROŠKOVI[[#This Row],[Jedinična cijena]]),TROŠKOVI[[#This Row],[Količina]]*TROŠKOVI[[#This Row],[Jedinična cijena]])</f>
        <v>0</v>
      </c>
      <c r="P11" s="14"/>
      <c r="Q11" s="28">
        <f>IF(TROŠKOVI[[#This Row],[Maksimalni iznos troška/iznos nakon nabave]]="",TROŠKOVI[[#This Row],[Iznos troška]],MIN(TROŠKOVI[[#This Row],[Iznos troška]],TROŠKOVI[[#This Row],[Maksimalni iznos troška/iznos nakon nabave]]))</f>
        <v>0</v>
      </c>
      <c r="R11" s="29"/>
      <c r="S11" s="28">
        <f>TROŠKOVI[[#This Row],[Prihvatljiv iznos troška]]*TROŠKOVI[[#This Row],[Intenzitet potpore]]</f>
        <v>0</v>
      </c>
      <c r="T11" s="28">
        <f>IF(C$12&gt;C$5,((TROŠKOVI[[#This Row],[Iznos potpore]]/C$12)*C$5),TROŠKOVI[[#This Row],[Iznos potpore]])</f>
        <v>0</v>
      </c>
      <c r="U11" s="14"/>
      <c r="V11" s="28">
        <f>TROŠKOVI[[#This Row],[Najviši iznos potpore]]-TROŠKOVI[[#This Row],[Potpora iz drugih izvora]]</f>
        <v>0</v>
      </c>
      <c r="W11" s="28">
        <f>IF(TROŠKOVI[[#This Row],[Grupa troška]]=B$27,TROŠKOVI[[#This Row],[Iznos potpore s drugom potporom]]*(D$27/C$27),IF(TROŠKOVI[[#This Row],[Grupa troška]]=B$28,TROŠKOVI[[#This Row],[Iznos potpore s drugom potporom]]*(D$28/C$28),TROŠKOVI[[#This Row],[Iznos potpore s drugom potporom]]))</f>
        <v>0</v>
      </c>
      <c r="X11" s="28">
        <f>IF(C$14&gt;C$7,(TROŠKOVI[[#This Row],[Iznos potpore - mehanizacija]]/C$14)*C$7,TROŠKOVI[[#This Row],[Iznos potpore - mehanizacija]])</f>
        <v>0</v>
      </c>
      <c r="Y11" s="16"/>
      <c r="Z11" s="28">
        <f>TROŠKOVI[[#This Row],[Iznos potpore - traženo]]*TROŠKOVI[[#This Row],[Korekcija]]</f>
        <v>0</v>
      </c>
      <c r="AA11" s="28">
        <f>ROUND(TROŠKOVI[[#This Row],[Iznos potpore - traženo]]-TROŠKOVI[[#This Row],[Iznos korekcije]],2)</f>
        <v>0</v>
      </c>
    </row>
    <row r="12" spans="1:27" ht="28.8" x14ac:dyDescent="0.3">
      <c r="B12" s="45" t="s">
        <v>146</v>
      </c>
      <c r="C12" s="6">
        <f>ROUND(SUM(TROŠKOVI[Iznos potpore],ZEMLJIŠTE_OBJEKTI[Iznos potpore],OPCI_TROSKOVI[Iznos potpore]),2)</f>
        <v>0</v>
      </c>
      <c r="D12" s="2"/>
      <c r="F12" s="26">
        <f>ROW()-ROW(TROŠKOVI[[#Headers],[ID]])</f>
        <v>3</v>
      </c>
      <c r="G12" s="13"/>
      <c r="H12" s="5"/>
      <c r="I12" s="5"/>
      <c r="J12" s="5"/>
      <c r="K12" s="27"/>
      <c r="L12" s="5"/>
      <c r="M12" s="14"/>
      <c r="N12" s="14"/>
      <c r="O12" s="28">
        <f>IF(TROŠKOVI[[#This Row],[Količina]]="",(TROŠKOVI[[#This Row],[Jedinična cijena]]),TROŠKOVI[[#This Row],[Količina]]*TROŠKOVI[[#This Row],[Jedinična cijena]])</f>
        <v>0</v>
      </c>
      <c r="P12" s="14"/>
      <c r="Q12" s="28">
        <f>IF(TROŠKOVI[[#This Row],[Maksimalni iznos troška/iznos nakon nabave]]="",TROŠKOVI[[#This Row],[Iznos troška]],MIN(TROŠKOVI[[#This Row],[Iznos troška]],TROŠKOVI[[#This Row],[Maksimalni iznos troška/iznos nakon nabave]]))</f>
        <v>0</v>
      </c>
      <c r="R12" s="29"/>
      <c r="S12" s="28">
        <f>TROŠKOVI[[#This Row],[Prihvatljiv iznos troška]]*TROŠKOVI[[#This Row],[Intenzitet potpore]]</f>
        <v>0</v>
      </c>
      <c r="T12" s="28">
        <f>IF(C$12&gt;C$5,((TROŠKOVI[[#This Row],[Iznos potpore]]/C$12)*C$5),TROŠKOVI[[#This Row],[Iznos potpore]])</f>
        <v>0</v>
      </c>
      <c r="U12" s="14"/>
      <c r="V12" s="28">
        <f>TROŠKOVI[[#This Row],[Najviši iznos potpore]]-TROŠKOVI[[#This Row],[Potpora iz drugih izvora]]</f>
        <v>0</v>
      </c>
      <c r="W12" s="28">
        <f>IF(TROŠKOVI[[#This Row],[Grupa troška]]=B$27,TROŠKOVI[[#This Row],[Iznos potpore s drugom potporom]]*(D$27/C$27),IF(TROŠKOVI[[#This Row],[Grupa troška]]=B$28,TROŠKOVI[[#This Row],[Iznos potpore s drugom potporom]]*(D$28/C$28),TROŠKOVI[[#This Row],[Iznos potpore s drugom potporom]]))</f>
        <v>0</v>
      </c>
      <c r="X12" s="28">
        <f>IF(C$14&gt;C$7,(TROŠKOVI[[#This Row],[Iznos potpore - mehanizacija]]/C$14)*C$7,TROŠKOVI[[#This Row],[Iznos potpore - mehanizacija]])</f>
        <v>0</v>
      </c>
      <c r="Y12" s="16"/>
      <c r="Z12" s="28">
        <f>TROŠKOVI[[#This Row],[Iznos potpore - traženo]]*TROŠKOVI[[#This Row],[Korekcija]]</f>
        <v>0</v>
      </c>
      <c r="AA12" s="28">
        <f>ROUND(TROŠKOVI[[#This Row],[Iznos potpore - traženo]]-TROŠKOVI[[#This Row],[Iznos korekcije]],2)</f>
        <v>0</v>
      </c>
    </row>
    <row r="13" spans="1:27" ht="28.8" x14ac:dyDescent="0.3">
      <c r="B13" s="45" t="s">
        <v>132</v>
      </c>
      <c r="C13" s="6">
        <f>ROUND(SUM(TROŠKOVI[Iznos potpore s drugom potporom],ZEMLJIŠTE_OBJEKTI[Iznos potpore s drugom potporom],OPCI_TROSKOVI[Iznos potpore s drugom potporom]),2)</f>
        <v>0</v>
      </c>
      <c r="D13" s="2"/>
      <c r="F13" s="30">
        <f>ROW()-ROW(TROŠKOVI[[#Headers],[ID]])</f>
        <v>4</v>
      </c>
      <c r="G13" s="13"/>
      <c r="H13" s="5"/>
      <c r="I13" s="5"/>
      <c r="J13" s="5"/>
      <c r="K13" s="27"/>
      <c r="L13" s="5"/>
      <c r="M13" s="14"/>
      <c r="N13" s="14"/>
      <c r="O13" s="28">
        <f>IF(TROŠKOVI[[#This Row],[Količina]]="",(TROŠKOVI[[#This Row],[Jedinična cijena]]),TROŠKOVI[[#This Row],[Količina]]*TROŠKOVI[[#This Row],[Jedinična cijena]])</f>
        <v>0</v>
      </c>
      <c r="P13" s="14"/>
      <c r="Q13" s="28">
        <f>IF(TROŠKOVI[[#This Row],[Maksimalni iznos troška/iznos nakon nabave]]="",TROŠKOVI[[#This Row],[Iznos troška]],MIN(TROŠKOVI[[#This Row],[Iznos troška]],TROŠKOVI[[#This Row],[Maksimalni iznos troška/iznos nakon nabave]]))</f>
        <v>0</v>
      </c>
      <c r="R13" s="29"/>
      <c r="S13" s="28">
        <f>TROŠKOVI[[#This Row],[Prihvatljiv iznos troška]]*TROŠKOVI[[#This Row],[Intenzitet potpore]]</f>
        <v>0</v>
      </c>
      <c r="T13" s="28">
        <f>IF(C$12&gt;C$5,((TROŠKOVI[[#This Row],[Iznos potpore]]/C$12)*C$5),TROŠKOVI[[#This Row],[Iznos potpore]])</f>
        <v>0</v>
      </c>
      <c r="U13" s="14"/>
      <c r="V13" s="28">
        <f>TROŠKOVI[[#This Row],[Najviši iznos potpore]]-TROŠKOVI[[#This Row],[Potpora iz drugih izvora]]</f>
        <v>0</v>
      </c>
      <c r="W13" s="28">
        <f>IF(TROŠKOVI[[#This Row],[Grupa troška]]=B$27,TROŠKOVI[[#This Row],[Iznos potpore s drugom potporom]]*(D$27/C$27),IF(TROŠKOVI[[#This Row],[Grupa troška]]=B$28,TROŠKOVI[[#This Row],[Iznos potpore s drugom potporom]]*(D$28/C$28),TROŠKOVI[[#This Row],[Iznos potpore s drugom potporom]]))</f>
        <v>0</v>
      </c>
      <c r="X13" s="28">
        <f>IF(C$14&gt;C$7,(TROŠKOVI[[#This Row],[Iznos potpore - mehanizacija]]/C$14)*C$7,TROŠKOVI[[#This Row],[Iznos potpore - mehanizacija]])</f>
        <v>0</v>
      </c>
      <c r="Y13" s="16"/>
      <c r="Z13" s="28">
        <f>TROŠKOVI[[#This Row],[Iznos potpore - traženo]]*TROŠKOVI[[#This Row],[Korekcija]]</f>
        <v>0</v>
      </c>
      <c r="AA13" s="28">
        <f>ROUND(TROŠKOVI[[#This Row],[Iznos potpore - traženo]]-TROŠKOVI[[#This Row],[Iznos korekcije]],2)</f>
        <v>0</v>
      </c>
    </row>
    <row r="14" spans="1:27" ht="28.8" x14ac:dyDescent="0.3">
      <c r="B14" s="46" t="s">
        <v>147</v>
      </c>
      <c r="C14" s="37">
        <f>ROUND(SUM(TROŠKOVI[Iznos potpore - mehanizacija],ZEMLJIŠTE_OBJEKTI[Iznos potpore s drugom potporom],OPCI_TROSKOVI[Iznos potpore s drugom potporom]),2)</f>
        <v>0</v>
      </c>
      <c r="D14" s="37"/>
      <c r="F14" s="26">
        <f>ROW()-ROW(TROŠKOVI[[#Headers],[ID]])</f>
        <v>5</v>
      </c>
      <c r="G14" s="13"/>
      <c r="H14" s="5"/>
      <c r="I14" s="5"/>
      <c r="J14" s="5"/>
      <c r="K14" s="27"/>
      <c r="L14" s="5"/>
      <c r="M14" s="14"/>
      <c r="N14" s="14"/>
      <c r="O14" s="28">
        <f>IF(TROŠKOVI[[#This Row],[Količina]]="",(TROŠKOVI[[#This Row],[Jedinična cijena]]),TROŠKOVI[[#This Row],[Količina]]*TROŠKOVI[[#This Row],[Jedinična cijena]])</f>
        <v>0</v>
      </c>
      <c r="P14" s="14"/>
      <c r="Q14" s="28">
        <f>IF(TROŠKOVI[[#This Row],[Maksimalni iznos troška/iznos nakon nabave]]="",TROŠKOVI[[#This Row],[Iznos troška]],MIN(TROŠKOVI[[#This Row],[Iznos troška]],TROŠKOVI[[#This Row],[Maksimalni iznos troška/iznos nakon nabave]]))</f>
        <v>0</v>
      </c>
      <c r="R14" s="29"/>
      <c r="S14" s="28">
        <f>TROŠKOVI[[#This Row],[Prihvatljiv iznos troška]]*TROŠKOVI[[#This Row],[Intenzitet potpore]]</f>
        <v>0</v>
      </c>
      <c r="T14" s="28">
        <f>IF(C$12&gt;C$5,((TROŠKOVI[[#This Row],[Iznos potpore]]/C$12)*C$5),TROŠKOVI[[#This Row],[Iznos potpore]])</f>
        <v>0</v>
      </c>
      <c r="U14" s="14"/>
      <c r="V14" s="28">
        <f>TROŠKOVI[[#This Row],[Najviši iznos potpore]]-TROŠKOVI[[#This Row],[Potpora iz drugih izvora]]</f>
        <v>0</v>
      </c>
      <c r="W14" s="28">
        <f>IF(TROŠKOVI[[#This Row],[Grupa troška]]=B$27,TROŠKOVI[[#This Row],[Iznos potpore s drugom potporom]]*(D$27/C$27),IF(TROŠKOVI[[#This Row],[Grupa troška]]=B$28,TROŠKOVI[[#This Row],[Iznos potpore s drugom potporom]]*(D$28/C$28),TROŠKOVI[[#This Row],[Iznos potpore s drugom potporom]]))</f>
        <v>0</v>
      </c>
      <c r="X14" s="28">
        <f>IF(C$14&gt;C$7,(TROŠKOVI[[#This Row],[Iznos potpore - mehanizacija]]/C$14)*C$7,TROŠKOVI[[#This Row],[Iznos potpore - mehanizacija]])</f>
        <v>0</v>
      </c>
      <c r="Y14" s="16"/>
      <c r="Z14" s="28">
        <f>TROŠKOVI[[#This Row],[Iznos potpore - traženo]]*TROŠKOVI[[#This Row],[Korekcija]]</f>
        <v>0</v>
      </c>
      <c r="AA14" s="28">
        <f>ROUND(TROŠKOVI[[#This Row],[Iznos potpore - traženo]]-TROŠKOVI[[#This Row],[Iznos korekcije]],2)</f>
        <v>0</v>
      </c>
    </row>
    <row r="15" spans="1:27" ht="28.8" x14ac:dyDescent="0.3">
      <c r="B15" s="49" t="s">
        <v>151</v>
      </c>
      <c r="C15" s="36">
        <f>IF(C7="",0,ROUND(SUM(TROŠKOVI[Iznos potpore s korekcijom],ZEMLJIŠTE_OBJEKTI[Iznos potpore s korekcijom],OPCI_TROSKOVI[Iznos potproe s korekcijom]),2))</f>
        <v>0</v>
      </c>
      <c r="D15" s="21"/>
      <c r="F15" s="26">
        <f>ROW()-ROW(TROŠKOVI[[#Headers],[ID]])</f>
        <v>6</v>
      </c>
      <c r="G15" s="13"/>
      <c r="H15" s="5"/>
      <c r="I15" s="5"/>
      <c r="J15" s="5"/>
      <c r="K15" s="27"/>
      <c r="L15" s="5"/>
      <c r="M15" s="14"/>
      <c r="N15" s="14"/>
      <c r="O15" s="28">
        <f>IF(TROŠKOVI[[#This Row],[Količina]]="",(TROŠKOVI[[#This Row],[Jedinična cijena]]),TROŠKOVI[[#This Row],[Količina]]*TROŠKOVI[[#This Row],[Jedinična cijena]])</f>
        <v>0</v>
      </c>
      <c r="P15" s="14"/>
      <c r="Q15" s="28">
        <f>IF(TROŠKOVI[[#This Row],[Maksimalni iznos troška/iznos nakon nabave]]="",TROŠKOVI[[#This Row],[Iznos troška]],MIN(TROŠKOVI[[#This Row],[Iznos troška]],TROŠKOVI[[#This Row],[Maksimalni iznos troška/iznos nakon nabave]]))</f>
        <v>0</v>
      </c>
      <c r="R15" s="29"/>
      <c r="S15" s="28">
        <f>TROŠKOVI[[#This Row],[Prihvatljiv iznos troška]]*TROŠKOVI[[#This Row],[Intenzitet potpore]]</f>
        <v>0</v>
      </c>
      <c r="T15" s="28">
        <f>IF(C$12&gt;C$5,((TROŠKOVI[[#This Row],[Iznos potpore]]/C$12)*C$5),TROŠKOVI[[#This Row],[Iznos potpore]])</f>
        <v>0</v>
      </c>
      <c r="U15" s="14"/>
      <c r="V15" s="28">
        <f>TROŠKOVI[[#This Row],[Najviši iznos potpore]]-TROŠKOVI[[#This Row],[Potpora iz drugih izvora]]</f>
        <v>0</v>
      </c>
      <c r="W15" s="28">
        <f>IF(TROŠKOVI[[#This Row],[Grupa troška]]=B$27,TROŠKOVI[[#This Row],[Iznos potpore s drugom potporom]]*(D$27/C$27),IF(TROŠKOVI[[#This Row],[Grupa troška]]=B$28,TROŠKOVI[[#This Row],[Iznos potpore s drugom potporom]]*(D$28/C$28),TROŠKOVI[[#This Row],[Iznos potpore s drugom potporom]]))</f>
        <v>0</v>
      </c>
      <c r="X15" s="28">
        <f>IF(C$14&gt;C$7,(TROŠKOVI[[#This Row],[Iznos potpore - mehanizacija]]/C$14)*C$7,TROŠKOVI[[#This Row],[Iznos potpore - mehanizacija]])</f>
        <v>0</v>
      </c>
      <c r="Y15" s="16"/>
      <c r="Z15" s="28">
        <f>TROŠKOVI[[#This Row],[Iznos potpore - traženo]]*TROŠKOVI[[#This Row],[Korekcija]]</f>
        <v>0</v>
      </c>
      <c r="AA15" s="14">
        <f>ROUND(TROŠKOVI[[#This Row],[Iznos potpore - traženo]]-TROŠKOVI[[#This Row],[Iznos korekcije]],2)</f>
        <v>0</v>
      </c>
    </row>
    <row r="16" spans="1:27" ht="57.6" x14ac:dyDescent="0.3">
      <c r="A16" s="33"/>
      <c r="B16" s="43" t="s">
        <v>140</v>
      </c>
      <c r="C16" s="6">
        <f>ROUND(IF(C$7="",C$14*0.8,C$15*0.8),2)</f>
        <v>0</v>
      </c>
      <c r="D16" s="2"/>
      <c r="F16" s="42" t="s">
        <v>109</v>
      </c>
      <c r="G16" s="11" t="s">
        <v>121</v>
      </c>
      <c r="H16" s="15" t="s">
        <v>111</v>
      </c>
      <c r="I16" s="11" t="s">
        <v>112</v>
      </c>
      <c r="J16" s="11" t="s">
        <v>113</v>
      </c>
      <c r="K16" s="11" t="s">
        <v>114</v>
      </c>
      <c r="L16" s="11" t="s">
        <v>115</v>
      </c>
      <c r="M16" s="11" t="s">
        <v>116</v>
      </c>
      <c r="N16" s="11" t="s">
        <v>117</v>
      </c>
      <c r="O16" s="42" t="s">
        <v>118</v>
      </c>
      <c r="P16" s="42" t="s">
        <v>145</v>
      </c>
      <c r="Q16" s="42" t="s">
        <v>119</v>
      </c>
      <c r="R16" s="42" t="s">
        <v>120</v>
      </c>
      <c r="S16" s="11" t="s">
        <v>127</v>
      </c>
      <c r="T16" s="42" t="s">
        <v>128</v>
      </c>
      <c r="U16" s="42" t="s">
        <v>1</v>
      </c>
      <c r="V16" s="11" t="s">
        <v>129</v>
      </c>
      <c r="W16" s="42" t="s">
        <v>130</v>
      </c>
      <c r="X16" s="42" t="s">
        <v>131</v>
      </c>
      <c r="Y16" s="42" t="s">
        <v>133</v>
      </c>
      <c r="Z16" s="42" t="s">
        <v>134</v>
      </c>
      <c r="AA16" s="42" t="s">
        <v>135</v>
      </c>
    </row>
    <row r="17" spans="1:27" x14ac:dyDescent="0.3">
      <c r="B17" s="43" t="s">
        <v>142</v>
      </c>
      <c r="C17" s="6">
        <f>ROUND(IF(C$7="",C$14-C$16,C$15-C$16),2)</f>
        <v>0</v>
      </c>
      <c r="D17" s="2"/>
      <c r="F17" s="30">
        <f>ROW()-ROW(ZEMLJIŠTE_OBJEKTI[[#Headers],[ID]])</f>
        <v>1</v>
      </c>
      <c r="G17" s="31"/>
      <c r="H17" s="5"/>
      <c r="I17" s="5"/>
      <c r="J17" s="5"/>
      <c r="K17" s="27"/>
      <c r="L17" s="5"/>
      <c r="M17" s="14"/>
      <c r="N17" s="14"/>
      <c r="O17" s="28">
        <f>IF(ZEMLJIŠTE_OBJEKTI[[#This Row],[Količina]]="",ZEMLJIŠTE_OBJEKTI[[#This Row],[Jedinična cijena]],(ZEMLJIŠTE_OBJEKTI[[#This Row],[Količina]]*ZEMLJIŠTE_OBJEKTI[[#This Row],[Jedinična cijena]]))</f>
        <v>0</v>
      </c>
      <c r="P17" s="14"/>
      <c r="Q17" s="28">
        <f>IF(ZEMLJIŠTE_OBJEKTI[[#This Row],[/]]="",ZEMLJIŠTE_OBJEKTI[[#This Row],[Iznos troška]],MIN(ZEMLJIŠTE_OBJEKTI[[#This Row],[Iznos troška]],ZEMLJIŠTE_OBJEKTI[[#This Row],[/]]))</f>
        <v>0</v>
      </c>
      <c r="R17" s="28">
        <f>IF(pomocna_ZEMLJISTE_OBJEKTI[Ukupno]&gt;pomocna_ZEMLJISTE_OBJEKTI[Prihvatljivo],ZEMLJIŠTE_OBJEKTI[[#This Row],[Prihvatljiv iznos troška]]*(VLOOKUP(ZEMLJIŠTE_OBJEKTI[Zemljište/Objekti],pomocna_ZEMLJISTE_OBJEKTI[],3,FALSE)/SUMIF(ZEMLJIŠTE_OBJEKTI[Zemljište/Objekti],ZEMLJIŠTE_OBJEKTI[[#This Row],[Zemljište/Objekti]],ZEMLJIŠTE_OBJEKTI[Prihvatljiv iznos troška])),ZEMLJIŠTE_OBJEKTI[[#This Row],[Prihvatljiv iznos troška]])</f>
        <v>0</v>
      </c>
      <c r="S17" s="29"/>
      <c r="T17" s="28">
        <f>ZEMLJIŠTE_OBJEKTI[[#This Row],[Prihvatljiv iznos troška - limiti]]*ZEMLJIŠTE_OBJEKTI[[#This Row],[Intenzitet potpore]]</f>
        <v>0</v>
      </c>
      <c r="U17" s="28">
        <f>IF(C$12&gt;C$5,(ZEMLJIŠTE_OBJEKTI[[#This Row],[Iznos potpore]]/C$12)*C$5,ZEMLJIŠTE_OBJEKTI[[#This Row],[Iznos potpore]])</f>
        <v>0</v>
      </c>
      <c r="V17" s="14"/>
      <c r="W17" s="28">
        <f>ZEMLJIŠTE_OBJEKTI[[#This Row],[Najviši iznos potpore]]-ZEMLJIŠTE_OBJEKTI[[#This Row],[Potpora iz drugih izvora]]</f>
        <v>0</v>
      </c>
      <c r="X17" s="28">
        <f>IF(C$14&gt;C$7,(ZEMLJIŠTE_OBJEKTI[[#This Row],[Iznos potpore s drugom potporom]]/C$14)*C$7,ZEMLJIŠTE_OBJEKTI[[#This Row],[Iznos potpore s drugom potporom]])</f>
        <v>0</v>
      </c>
      <c r="Y17" s="16"/>
      <c r="Z17" s="28">
        <f>ZEMLJIŠTE_OBJEKTI[[#This Row],[Iznos potpore - traženo]]*ZEMLJIŠTE_OBJEKTI[[#This Row],[Korekcija]]</f>
        <v>0</v>
      </c>
      <c r="AA17" s="28">
        <f>ROUND(ZEMLJIŠTE_OBJEKTI[[#This Row],[Iznos potpore - traženo]]-ZEMLJIŠTE_OBJEKTI[[#This Row],[Iznos korekcije]],2)</f>
        <v>0</v>
      </c>
    </row>
    <row r="18" spans="1:27" ht="57.6" x14ac:dyDescent="0.3">
      <c r="B18" s="44" t="s">
        <v>141</v>
      </c>
      <c r="C18" s="6">
        <f>ROUND(IF(C$15=0,C$10-C$14,C$10-C$15),2)</f>
        <v>0</v>
      </c>
      <c r="D18" s="2"/>
      <c r="F18" s="42" t="s">
        <v>109</v>
      </c>
      <c r="G18" s="11" t="s">
        <v>125</v>
      </c>
      <c r="H18" s="11" t="s">
        <v>111</v>
      </c>
      <c r="I18" s="11" t="s">
        <v>112</v>
      </c>
      <c r="J18" s="11" t="s">
        <v>113</v>
      </c>
      <c r="K18" s="11" t="s">
        <v>114</v>
      </c>
      <c r="L18" s="11" t="s">
        <v>115</v>
      </c>
      <c r="M18" s="11" t="s">
        <v>116</v>
      </c>
      <c r="N18" s="11" t="s">
        <v>117</v>
      </c>
      <c r="O18" s="42" t="s">
        <v>118</v>
      </c>
      <c r="P18" s="42" t="s">
        <v>145</v>
      </c>
      <c r="Q18" s="42" t="s">
        <v>119</v>
      </c>
      <c r="R18" s="42" t="s">
        <v>120</v>
      </c>
      <c r="S18" s="11" t="s">
        <v>127</v>
      </c>
      <c r="T18" s="42" t="s">
        <v>128</v>
      </c>
      <c r="U18" s="42" t="s">
        <v>1</v>
      </c>
      <c r="V18" s="11" t="s">
        <v>129</v>
      </c>
      <c r="W18" s="42" t="s">
        <v>130</v>
      </c>
      <c r="X18" s="42" t="s">
        <v>131</v>
      </c>
      <c r="Y18" s="42" t="s">
        <v>133</v>
      </c>
      <c r="Z18" s="42" t="s">
        <v>134</v>
      </c>
      <c r="AA18" s="42" t="s">
        <v>136</v>
      </c>
    </row>
    <row r="19" spans="1:27" x14ac:dyDescent="0.3">
      <c r="B19" s="2" t="s">
        <v>121</v>
      </c>
      <c r="C19" s="2" t="s">
        <v>122</v>
      </c>
      <c r="D19" s="2" t="s">
        <v>123</v>
      </c>
      <c r="F19" s="26">
        <f>ROW()-ROW(OPCI_TROSKOVI[[#Headers],[ID]])</f>
        <v>1</v>
      </c>
      <c r="G19" s="2"/>
      <c r="H19" s="5"/>
      <c r="I19" s="5"/>
      <c r="J19" s="5"/>
      <c r="K19" s="27"/>
      <c r="L19" s="5"/>
      <c r="M19" s="14"/>
      <c r="N19" s="14"/>
      <c r="O19" s="28">
        <f>IF(OPCI_TROSKOVI[[#This Row],[Količina]]="",OPCI_TROSKOVI[[#This Row],[Jedinična cijena]],OPCI_TROSKOVI[[#This Row],[Količina]]*OPCI_TROSKOVI[[#This Row],[Jedinična cijena]])</f>
        <v>0</v>
      </c>
      <c r="P19" s="14"/>
      <c r="Q19" s="28">
        <f>IF(OPCI_TROSKOVI[[#This Row],[/]]="",OPCI_TROSKOVI[[#This Row],[Iznos troška]],MIN(OPCI_TROSKOVI[[#This Row],[/]],OPCI_TROSKOVI[[#This Row],[Iznos troška]]))</f>
        <v>0</v>
      </c>
      <c r="R19" s="28" t="e">
        <f>IF(SUMIF(OPCI_TROSKOVI[Opći troškovi],OPCI_TROSKOVI[[#This Row],[Opći troškovi]],OPCI_TROSKOVI[Prihvatljiv iznos troška])&gt;VLOOKUP(OPCI_TROSKOVI[[#This Row],[Opći troškovi]],Table8[],3,FALSE),OPCI_TROSKOVI[[#This Row],[Prihvatljiv iznos troška]]*VLOOKUP(OPCI_TROSKOVI[[#This Row],[Opći troškovi]],Table8[],3,FALSE)/SUMIF(OPCI_TROSKOVI[Opći troškovi],OPCI_TROSKOVI[[#This Row],[Opći troškovi]],OPCI_TROSKOVI[Prihvatljiv iznos troška]),OPCI_TROSKOVI[[#This Row],[Prihvatljiv iznos troška]])</f>
        <v>#N/A</v>
      </c>
      <c r="S19" s="29"/>
      <c r="T19" s="28">
        <f>_xlfn.IFNA(OPCI_TROSKOVI[[#This Row],[Prihvatljiv iznos troška - limiti]]*OPCI_TROSKOVI[[#This Row],[Intenzitet potpore]],0)</f>
        <v>0</v>
      </c>
      <c r="U19" s="28">
        <f>IF(C$12&gt;C$5,(OPCI_TROSKOVI[[#This Row],[Iznos potpore]]/C$12)*C$5,OPCI_TROSKOVI[[#This Row],[Iznos potpore]])</f>
        <v>0</v>
      </c>
      <c r="V19" s="14"/>
      <c r="W19" s="28">
        <f>OPCI_TROSKOVI[[#This Row],[Najviši iznos potpore]]-OPCI_TROSKOVI[[#This Row],[Potpora iz drugih izvora]]</f>
        <v>0</v>
      </c>
      <c r="X19" s="28">
        <f>IF(C$14&gt;C$7,(OPCI_TROSKOVI[[#This Row],[Iznos potpore s drugom potporom]]/C$14)*C$7,OPCI_TROSKOVI[[#This Row],[Iznos potpore s drugom potporom]])</f>
        <v>0</v>
      </c>
      <c r="Y19" s="16"/>
      <c r="Z19" s="28">
        <f>OPCI_TROSKOVI[[#This Row],[Iznos potpore - traženo]]*OPCI_TROSKOVI[[#This Row],[Korekcija]]</f>
        <v>0</v>
      </c>
      <c r="AA19" s="28">
        <f>ROUND(OPCI_TROSKOVI[[#This Row],[Iznos potpore - traženo]]-OPCI_TROSKOVI[[#This Row],[Iznos korekcije]],2)</f>
        <v>0</v>
      </c>
    </row>
    <row r="20" spans="1:27" x14ac:dyDescent="0.3">
      <c r="B20" s="2" t="str">
        <f>Šifrarnik!D32</f>
        <v>l) Kupnja zemljišta i objekata</v>
      </c>
      <c r="C20" s="7">
        <f>SUMIF(ZEMLJIŠTE_OBJEKTI[Zemljište/Objekti],pomocna_ZEMLJISTE_OBJEKTI[Zemljište/Objekti],ZEMLJIŠTE_OBJEKTI[Prihvatljiv iznos troška])</f>
        <v>0</v>
      </c>
      <c r="D20" s="7">
        <f>MIN(pomocna_ZEMLJISTE_OBJEKTI[Ukupno],C11*0.1)</f>
        <v>0</v>
      </c>
      <c r="F20" s="48" t="s">
        <v>148</v>
      </c>
      <c r="G20" s="47"/>
      <c r="H20" s="35"/>
      <c r="I20" s="35"/>
    </row>
    <row r="21" spans="1:27" ht="28.8" x14ac:dyDescent="0.3">
      <c r="B21" s="2" t="s">
        <v>125</v>
      </c>
      <c r="C21" s="2" t="s">
        <v>122</v>
      </c>
      <c r="D21" s="2" t="s">
        <v>123</v>
      </c>
      <c r="F21" s="15" t="s">
        <v>139</v>
      </c>
      <c r="G21" s="15" t="s">
        <v>111</v>
      </c>
      <c r="H21" s="11" t="s">
        <v>112</v>
      </c>
      <c r="I21" s="11" t="s">
        <v>113</v>
      </c>
      <c r="J21" s="11" t="s">
        <v>114</v>
      </c>
      <c r="K21" s="11" t="s">
        <v>115</v>
      </c>
      <c r="L21" s="11" t="s">
        <v>116</v>
      </c>
      <c r="M21" s="11" t="s">
        <v>117</v>
      </c>
      <c r="N21" s="11" t="s">
        <v>118</v>
      </c>
    </row>
    <row r="22" spans="1:27" x14ac:dyDescent="0.3">
      <c r="B22" s="2" t="str">
        <f>Šifrarnik!D33</f>
        <v>opći.a) Poslovni plan</v>
      </c>
      <c r="C22" s="7">
        <f>SUMIF(OPCI_TROSKOVI[Opći troškovi],Table8[[#This Row],[Opći troškovi]],OPCI_TROSKOVI[Prihvatljiv iznos troška])</f>
        <v>0</v>
      </c>
      <c r="D22" s="7">
        <f>MIN((C11+pomocna_ZEMLJISTE_OBJEKTI[Ukupno])*0.02,Table8[[#This Row],[Ukupno]],5000)</f>
        <v>0</v>
      </c>
      <c r="F22" s="32"/>
      <c r="G22" s="5"/>
      <c r="H22" s="5"/>
      <c r="I22" s="5"/>
      <c r="J22" s="27"/>
      <c r="K22" s="5"/>
      <c r="L22" s="14"/>
      <c r="M22" s="14"/>
      <c r="N22" s="14"/>
    </row>
    <row r="23" spans="1:27" x14ac:dyDescent="0.3">
      <c r="B23" s="2" t="str">
        <f>Šifrarnik!D34</f>
        <v>opći.b) Dokumentacija i provedba</v>
      </c>
      <c r="C23" s="7">
        <f>SUMIF(OPCI_TROSKOVI[Opći troškovi],Table8[[#This Row],[Opći troškovi]],OPCI_TROSKOVI[Prihvatljiv iznos troška])</f>
        <v>0</v>
      </c>
      <c r="D23" s="7">
        <f>MIN((C11+pomocna_ZEMLJISTE_OBJEKTI[Ukupno])*0.02,Table8[[#This Row],[Ukupno]],10000)</f>
        <v>0</v>
      </c>
      <c r="F23" s="32"/>
      <c r="G23" s="5"/>
      <c r="H23" s="5"/>
      <c r="I23" s="5"/>
      <c r="J23" s="27"/>
      <c r="K23" s="5"/>
      <c r="L23" s="14"/>
      <c r="M23" s="14"/>
      <c r="N23" s="14"/>
    </row>
    <row r="24" spans="1:27" x14ac:dyDescent="0.3">
      <c r="B24" s="2" t="str">
        <f>Šifrarnik!D35</f>
        <v>opći.c) Projektno-tehnička dok. i nadzor</v>
      </c>
      <c r="C24" s="7">
        <f>SUMIF(OPCI_TROSKOVI[Opći troškovi],Table8[[#This Row],[Opći troškovi]],OPCI_TROSKOVI[Prihvatljiv iznos troška])</f>
        <v>0</v>
      </c>
      <c r="D24" s="7">
        <f>MIN(Table8[[#This Row],[Ukupno]],((C11+pomocna_ZEMLJISTE_OBJEKTI[Ukupno])*0.1)-(D22+D23))</f>
        <v>0</v>
      </c>
      <c r="F24" s="32"/>
      <c r="G24" s="5"/>
      <c r="H24" s="5"/>
      <c r="I24" s="5"/>
      <c r="J24" s="27"/>
      <c r="K24" s="5"/>
      <c r="L24" s="14"/>
      <c r="M24" s="14"/>
      <c r="N24" s="14"/>
    </row>
    <row r="25" spans="1:27" x14ac:dyDescent="0.3">
      <c r="B25" s="2" t="s">
        <v>152</v>
      </c>
      <c r="C25" s="2" t="s">
        <v>122</v>
      </c>
      <c r="D25" s="2" t="s">
        <v>123</v>
      </c>
    </row>
    <row r="26" spans="1:27" x14ac:dyDescent="0.3">
      <c r="B26" s="2" t="s">
        <v>137</v>
      </c>
      <c r="C26" s="7">
        <f>SUM(TROŠKOVI[Iznos potpore s drugom potporom])-C$27-C$28</f>
        <v>0</v>
      </c>
      <c r="D26" s="7">
        <f>Table9[[#This Row],[Ukupno]]</f>
        <v>0</v>
      </c>
    </row>
    <row r="27" spans="1:27" x14ac:dyDescent="0.3">
      <c r="A27" s="1" t="e">
        <f>Table9[[#This Row],[Ukupno]]/(C28+Table9[[#This Row],[Ukupno]])</f>
        <v>#DIV/0!</v>
      </c>
      <c r="B27" s="2" t="str">
        <f>Šifrarnik!D17</f>
        <v>h) Kupnja poljoprivredne mehanizacije</v>
      </c>
      <c r="C27" s="7">
        <f>SUMIF(TROŠKOVI[Grupa troška],Table9[[#This Row],[Mehanizacija - potpora]],TROŠKOVI[Iznos potpore s drugom potporom])</f>
        <v>0</v>
      </c>
      <c r="D27" s="7">
        <f>IF(C$4="DA",IF((C$28+Table9[[#This Row],[Ukupno]])&gt;200000,A$27*200000,Table9[[#This Row],[Ukupno]]),IF((C$28+Table9[[#This Row],[Ukupno]])&gt;MIN(200000,(3/7)*C$26),A$27*MIN(200000,(3/7)*C$26),Table9[[#This Row],[Ukupno]]))</f>
        <v>0</v>
      </c>
    </row>
    <row r="28" spans="1:27" x14ac:dyDescent="0.3">
      <c r="A28" s="1" t="e">
        <f>Table9[[#This Row],[Ukupno]]/(C27+Table9[[#This Row],[Ukupno]])</f>
        <v>#DIV/0!</v>
      </c>
      <c r="B28" s="2" t="str">
        <f>Šifrarnik!D18</f>
        <v>i) Kupnja gospodarskih vozila</v>
      </c>
      <c r="C28" s="7">
        <f>SUMIF(TROŠKOVI[Grupa troška],Table9[[#This Row],[Mehanizacija - potpora]],TROŠKOVI[Iznos potpore s drugom potporom])</f>
        <v>0</v>
      </c>
      <c r="D28" s="7">
        <f>IF(C$4="DA",IF((C$27+Table9[[#This Row],[Ukupno]])&gt;200000,A$28*200000,Table9[[#This Row],[Ukupno]]),IF((C$27+Table9[[#This Row],[Ukupno]])&gt;MIN(200000,(3/7)*C$26),A$28*MIN(200000,(3/7)*C$26),Table9[[#This Row],[Ukupno]]))</f>
        <v>0</v>
      </c>
    </row>
    <row r="31" spans="1:27" x14ac:dyDescent="0.3">
      <c r="E31" s="17"/>
    </row>
  </sheetData>
  <sheetProtection insertRows="0" deleteRows="0"/>
  <dataValidations count="5">
    <dataValidation type="list" allowBlank="1" showInputMessage="1" showErrorMessage="1" sqref="C4">
      <formula1>"DA,NE"</formula1>
    </dataValidation>
    <dataValidation type="list" allowBlank="1" showInputMessage="1" showErrorMessage="1" sqref="C5">
      <formula1>"100.000,2.000.000"</formula1>
    </dataValidation>
    <dataValidation type="list" allowBlank="1" showInputMessage="1" showErrorMessage="1" sqref="S17 S19">
      <formula1>"40%"</formula1>
    </dataValidation>
    <dataValidation type="list" allowBlank="1" showInputMessage="1" showErrorMessage="1" sqref="F22:F24">
      <formula1>"neprihvatljivo,neodobreno"</formula1>
    </dataValidation>
    <dataValidation type="list" allowBlank="1" showInputMessage="1" showErrorMessage="1" sqref="R10:R15">
      <formula1>"40%,100%"</formula1>
    </dataValidation>
  </dataValidations>
  <pageMargins left="0.7" right="0.7" top="0.75" bottom="0.75" header="0.3" footer="0.3"/>
  <pageSetup paperSize="9" orientation="portrait" verticalDpi="0" r:id="rId1"/>
  <ignoredErrors>
    <ignoredError sqref="D23:D24" calculatedColumn="1"/>
  </ignoredErrors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Šifrarnik!$D$33:$D$35</xm:f>
          </x14:formula1>
          <xm:sqref>G19</xm:sqref>
        </x14:dataValidation>
        <x14:dataValidation type="list" allowBlank="1" showInputMessage="1" showErrorMessage="1">
          <x14:formula1>
            <xm:f>Šifrarnik!$D$32</xm:f>
          </x14:formula1>
          <xm:sqref>G17</xm:sqref>
        </x14:dataValidation>
        <x14:dataValidation type="list" allowBlank="1" showInputMessage="1" showErrorMessage="1">
          <x14:formula1>
            <xm:f>Šifrarnik!$D$4:$D$31</xm:f>
          </x14:formula1>
          <xm:sqref>G10:G15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6PXVCHXRUD45-1407571288-104836</_dlc_DocId>
    <_dlc_DocIdUrl xmlns="1096e588-875a-4e48-ba85-ea1554ece10c">
      <Url>http://sharepoint/sirr/_layouts/15/DocIdRedir.aspx?ID=6PXVCHXRUD45-1407571288-104836</Url>
      <Description>6PXVCHXRUD45-1407571288-104836</Description>
    </_dlc_DocIdUrl>
  </documentManagement>
</p:properties>
</file>

<file path=customXml/item5.xml>��
</file>

<file path=customXml/itemProps1.xml><?xml version="1.0" encoding="utf-8"?>
<ds:datastoreItem xmlns:ds="http://schemas.openxmlformats.org/officeDocument/2006/customXml" ds:itemID="{9B38E372-30D5-48FD-830A-9208E127FB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DA958B-E8AE-46FF-AEEB-CD8F0A50467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2FDB242-6E52-4F3F-AE53-375728A4D1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89A8D71-AB51-4C0C-8A0F-16B5F4BD5E1F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1096e588-875a-4e48-ba85-ea1554ece10c"/>
    <ds:schemaRef ds:uri="http://purl.org/dc/dcmitype/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29F0A75B-19E4-4AD9-A11F-55484481794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Šifrarnik</vt:lpstr>
      <vt:lpstr>Zahtjev za potporu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APPRRR</dc:creator>
  <cp:lastModifiedBy>APPRRR</cp:lastModifiedBy>
  <dcterms:created xsi:type="dcterms:W3CDTF">2026-06-01T10:20:01Z</dcterms:created>
  <dcterms:modified xsi:type="dcterms:W3CDTF">2026-06-15T12:29:21Z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4e145886-4fd4-417c-9692-77b99c7fb0e5</vt:lpwstr>
  </property>
</Properties>
</file>